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ate1904="1"/>
  <mc:AlternateContent xmlns:mc="http://schemas.openxmlformats.org/markup-compatibility/2006">
    <mc:Choice Requires="x15">
      <x15ac:absPath xmlns:x15ac="http://schemas.microsoft.com/office/spreadsheetml/2010/11/ac" url="P:\Gazza\SERVIZI TPL\2024\Montechiarugolo\Ipotesi estensione servizio festivo\Orari\Estivi\"/>
    </mc:Choice>
  </mc:AlternateContent>
  <xr:revisionPtr revIDLastSave="0" documentId="13_ncr:1_{F6AEC35F-0287-4834-9BF4-EDD426C89C71}" xr6:coauthVersionLast="47" xr6:coauthVersionMax="47" xr10:uidLastSave="{00000000-0000-0000-0000-000000000000}"/>
  <bookViews>
    <workbookView xWindow="435" yWindow="0" windowWidth="18525" windowHeight="20835" xr2:uid="{00000000-000D-0000-FFFF-FFFF00000000}"/>
  </bookViews>
  <sheets>
    <sheet name="estivo PP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6" i="2" l="1"/>
  <c r="Q27" i="2" s="1"/>
  <c r="P26" i="2"/>
  <c r="P27" i="2" s="1"/>
  <c r="O23" i="2"/>
  <c r="O24" i="2" s="1"/>
  <c r="O25" i="2" s="1"/>
  <c r="O26" i="2" s="1"/>
  <c r="O27" i="2" s="1"/>
  <c r="O28" i="2" s="1"/>
  <c r="O29" i="2" s="1"/>
  <c r="O30" i="2" s="1"/>
  <c r="N23" i="2"/>
  <c r="N24" i="2" s="1"/>
  <c r="N25" i="2" s="1"/>
  <c r="N26" i="2" s="1"/>
  <c r="N27" i="2" s="1"/>
  <c r="N28" i="2" s="1"/>
  <c r="N29" i="2" s="1"/>
  <c r="N30" i="2" s="1"/>
  <c r="O8" i="2"/>
  <c r="O9" i="2" s="1"/>
  <c r="O10" i="2" s="1"/>
  <c r="O11" i="2" s="1"/>
  <c r="O12" i="2" s="1"/>
  <c r="O13" i="2" s="1"/>
  <c r="O14" i="2" s="1"/>
  <c r="O15" i="2" s="1"/>
  <c r="N8" i="2"/>
  <c r="N9" i="2" s="1"/>
  <c r="N10" i="2" s="1"/>
  <c r="N11" i="2" s="1"/>
  <c r="N12" i="2" s="1"/>
  <c r="N13" i="2" s="1"/>
  <c r="N14" i="2" s="1"/>
  <c r="N15" i="2" s="1"/>
  <c r="E7" i="2"/>
  <c r="E8" i="2" s="1"/>
  <c r="E9" i="2" s="1"/>
  <c r="E10" i="2" s="1"/>
  <c r="E12" i="2" s="1"/>
  <c r="E13" i="2" s="1"/>
  <c r="E14" i="2" s="1"/>
  <c r="E15" i="2" s="1"/>
  <c r="D9" i="2"/>
  <c r="F9" i="2"/>
  <c r="F10" i="2" s="1"/>
  <c r="F12" i="2" s="1"/>
  <c r="F13" i="2" s="1"/>
  <c r="F14" i="2" s="1"/>
  <c r="F15" i="2" s="1"/>
  <c r="G9" i="2"/>
  <c r="G10" i="2" s="1"/>
  <c r="G12" i="2" s="1"/>
  <c r="G13" i="2" s="1"/>
  <c r="G14" i="2" s="1"/>
  <c r="G15" i="2" s="1"/>
  <c r="H9" i="2"/>
  <c r="I9" i="2"/>
  <c r="I10" i="2" s="1"/>
  <c r="I12" i="2" s="1"/>
  <c r="I13" i="2" s="1"/>
  <c r="I14" i="2" s="1"/>
  <c r="I15" i="2" s="1"/>
  <c r="J9" i="2"/>
  <c r="K9" i="2"/>
  <c r="K10" i="2" s="1"/>
  <c r="K12" i="2" s="1"/>
  <c r="K13" i="2" s="1"/>
  <c r="K14" i="2" s="1"/>
  <c r="K15" i="2" s="1"/>
  <c r="P9" i="2"/>
  <c r="P10" i="2" s="1"/>
  <c r="P12" i="2" s="1"/>
  <c r="Q9" i="2"/>
  <c r="D10" i="2"/>
  <c r="D12" i="2" s="1"/>
  <c r="D13" i="2" s="1"/>
  <c r="D14" i="2" s="1"/>
  <c r="D15" i="2" s="1"/>
  <c r="H10" i="2"/>
  <c r="H12" i="2" s="1"/>
  <c r="H13" i="2" s="1"/>
  <c r="H14" i="2" s="1"/>
  <c r="H15" i="2" s="1"/>
  <c r="J10" i="2"/>
  <c r="J12" i="2" s="1"/>
  <c r="J13" i="2" s="1"/>
  <c r="J14" i="2" s="1"/>
  <c r="J15" i="2" s="1"/>
  <c r="Q10" i="2"/>
  <c r="Q12" i="2"/>
  <c r="Q13" i="2" s="1"/>
  <c r="Q14" i="2" s="1"/>
  <c r="Q15" i="2" s="1"/>
  <c r="P23" i="2"/>
  <c r="P24" i="2" s="1"/>
  <c r="P25" i="2" s="1"/>
  <c r="D23" i="2"/>
  <c r="D24" i="2" s="1"/>
  <c r="D25" i="2" s="1"/>
  <c r="D27" i="2" s="1"/>
  <c r="D28" i="2" s="1"/>
  <c r="D31" i="2" s="1"/>
  <c r="Q23" i="2"/>
  <c r="Q24" i="2" s="1"/>
  <c r="Q25" i="2" s="1"/>
  <c r="L23" i="2"/>
  <c r="L24" i="2"/>
  <c r="K23" i="2"/>
  <c r="K24" i="2" s="1"/>
  <c r="K25" i="2" s="1"/>
  <c r="K27" i="2" s="1"/>
  <c r="K28" i="2" s="1"/>
  <c r="K31" i="2" s="1"/>
  <c r="E23" i="2"/>
  <c r="E24" i="2" s="1"/>
  <c r="E25" i="2" s="1"/>
  <c r="E27" i="2" s="1"/>
  <c r="E28" i="2" s="1"/>
  <c r="E29" i="2" s="1"/>
  <c r="E30" i="2" s="1"/>
  <c r="E31" i="2" s="1"/>
  <c r="F23" i="2"/>
  <c r="F24" i="2" s="1"/>
  <c r="F25" i="2" s="1"/>
  <c r="F27" i="2" s="1"/>
  <c r="F28" i="2" s="1"/>
  <c r="F29" i="2" s="1"/>
  <c r="F30" i="2" s="1"/>
  <c r="F31" i="2" s="1"/>
  <c r="G23" i="2"/>
  <c r="G24" i="2"/>
  <c r="G25" i="2" s="1"/>
  <c r="G27" i="2" s="1"/>
  <c r="G28" i="2" s="1"/>
  <c r="G29" i="2" s="1"/>
  <c r="G30" i="2" s="1"/>
  <c r="G31" i="2" s="1"/>
  <c r="H23" i="2"/>
  <c r="H24" i="2" s="1"/>
  <c r="H25" i="2" s="1"/>
  <c r="H27" i="2" s="1"/>
  <c r="H28" i="2" s="1"/>
  <c r="H29" i="2" s="1"/>
  <c r="H30" i="2" s="1"/>
  <c r="H31" i="2" s="1"/>
  <c r="I23" i="2"/>
  <c r="I24" i="2" s="1"/>
  <c r="I25" i="2" s="1"/>
  <c r="I27" i="2" s="1"/>
  <c r="I28" i="2" s="1"/>
  <c r="I29" i="2" s="1"/>
  <c r="I30" i="2" s="1"/>
  <c r="I31" i="2" s="1"/>
  <c r="J23" i="2"/>
  <c r="J24" i="2"/>
  <c r="J25" i="2" s="1"/>
  <c r="J27" i="2" s="1"/>
  <c r="J28" i="2" s="1"/>
  <c r="J29" i="2" s="1"/>
  <c r="J30" i="2" s="1"/>
  <c r="J31" i="2" s="1"/>
  <c r="P28" i="2" l="1"/>
  <c r="P31" i="2" s="1"/>
  <c r="Q28" i="2"/>
  <c r="Q31" i="2" s="1"/>
  <c r="P13" i="2"/>
  <c r="P14" i="2" s="1"/>
  <c r="P15" i="2" s="1"/>
</calcChain>
</file>

<file path=xl/sharedStrings.xml><?xml version="1.0" encoding="utf-8"?>
<sst xmlns="http://schemas.openxmlformats.org/spreadsheetml/2006/main" count="76" uniqueCount="33">
  <si>
    <t>BASILICAGOIANO</t>
  </si>
  <si>
    <t>MONTICELLI TERME</t>
  </si>
  <si>
    <t>PILASTRELLO</t>
  </si>
  <si>
    <t>BOTTEGHINO</t>
  </si>
  <si>
    <t>(1)</t>
  </si>
  <si>
    <t>TORTIANO</t>
  </si>
  <si>
    <r>
      <t>MONTECHIARUGOLO</t>
    </r>
    <r>
      <rPr>
        <sz val="9"/>
        <rFont val="Arial"/>
        <family val="2"/>
      </rPr>
      <t/>
    </r>
  </si>
  <si>
    <r>
      <t>MONTECHIARUGOLO</t>
    </r>
    <r>
      <rPr>
        <sz val="8"/>
        <rFont val="Arial"/>
        <family val="2"/>
      </rPr>
      <t/>
    </r>
  </si>
  <si>
    <t>U/11</t>
  </si>
  <si>
    <t>l</t>
  </si>
  <si>
    <t>(1) effettua ingresso e regresso alla Casa di Cura di Monticelli Terme</t>
  </si>
  <si>
    <t xml:space="preserve"> fermate</t>
  </si>
  <si>
    <t xml:space="preserve"> orario feriale</t>
  </si>
  <si>
    <t>MONTECCHIO</t>
  </si>
  <si>
    <t>8002U</t>
  </si>
  <si>
    <r>
      <t>PARMA</t>
    </r>
    <r>
      <rPr>
        <b/>
        <sz val="9"/>
        <rFont val="Arial"/>
        <family val="2"/>
      </rPr>
      <t xml:space="preserve"> Stazione fs</t>
    </r>
  </si>
  <si>
    <r>
      <t xml:space="preserve">PARMA </t>
    </r>
    <r>
      <rPr>
        <b/>
        <sz val="9"/>
        <rFont val="Arial"/>
        <family val="2"/>
      </rPr>
      <t>Stazione fs</t>
    </r>
  </si>
  <si>
    <r>
      <t>8091</t>
    </r>
    <r>
      <rPr>
        <b/>
        <sz val="8"/>
        <rFont val="Arial"/>
        <family val="2"/>
      </rPr>
      <t>sm</t>
    </r>
  </si>
  <si>
    <r>
      <t>8093</t>
    </r>
    <r>
      <rPr>
        <b/>
        <sz val="8"/>
        <rFont val="Arial"/>
        <family val="2"/>
      </rPr>
      <t>sm</t>
    </r>
  </si>
  <si>
    <r>
      <t>8092</t>
    </r>
    <r>
      <rPr>
        <b/>
        <sz val="8"/>
        <rFont val="Arial"/>
        <family val="2"/>
      </rPr>
      <t>sm</t>
    </r>
  </si>
  <si>
    <r>
      <t>8094</t>
    </r>
    <r>
      <rPr>
        <b/>
        <sz val="8"/>
        <rFont val="Arial"/>
        <family val="2"/>
      </rPr>
      <t>sm</t>
    </r>
  </si>
  <si>
    <r>
      <t>l</t>
    </r>
    <r>
      <rPr>
        <sz val="10"/>
        <rFont val="Arial"/>
        <family val="2"/>
      </rPr>
      <t>(1)</t>
    </r>
  </si>
  <si>
    <r>
      <t>PARMA</t>
    </r>
    <r>
      <rPr>
        <b/>
        <sz val="9"/>
        <rFont val="Arial"/>
        <family val="2"/>
      </rPr>
      <t xml:space="preserve"> barriera Bixio</t>
    </r>
  </si>
  <si>
    <r>
      <t xml:space="preserve">PARMA </t>
    </r>
    <r>
      <rPr>
        <b/>
        <sz val="9"/>
        <rFont val="Arial"/>
        <family val="2"/>
      </rPr>
      <t>barriera Bixio</t>
    </r>
  </si>
  <si>
    <t>2735  Parma - Monticelli Terme - Montecchio</t>
  </si>
  <si>
    <t>2735  Montecchio - Monticelli Terme - Parma</t>
  </si>
  <si>
    <t xml:space="preserve"> festivo</t>
  </si>
  <si>
    <t>La linea urbana 11 (U/11) in Stazione ferma al piano -2 presso le fermate urbane</t>
  </si>
  <si>
    <r>
      <t>l</t>
    </r>
    <r>
      <rPr>
        <sz val="11"/>
        <rFont val="Arial"/>
        <family val="2"/>
      </rPr>
      <t xml:space="preserve"> corsa garantita in caso di sciopero</t>
    </r>
  </si>
  <si>
    <t>DAL 1° LUGLIO AL 31 AGOSTO (ESCLUSO DAL 31 LUGLIO AL 20 AGOSTO)</t>
  </si>
  <si>
    <t>NUOVA</t>
  </si>
  <si>
    <t>CORSA</t>
  </si>
  <si>
    <r>
      <t xml:space="preserve">MONTICELLI TERME </t>
    </r>
    <r>
      <rPr>
        <b/>
        <sz val="10"/>
        <rFont val="Arial"/>
        <family val="2"/>
      </rPr>
      <t>Conad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</si>
</sst>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2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i/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Wingdings"/>
      <charset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21"/>
      <color indexed="9"/>
      <name val="Arial"/>
      <family val="2"/>
    </font>
    <font>
      <b/>
      <sz val="16"/>
      <name val="Arial"/>
      <family val="2"/>
    </font>
    <font>
      <sz val="11"/>
      <name val="Wingdings"/>
      <charset val="2"/>
    </font>
    <font>
      <b/>
      <sz val="16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theme="3" tint="-0.499984740745262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20" fontId="8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20" fontId="10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20" fontId="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49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20" fontId="14" fillId="0" borderId="0" xfId="0" applyNumberFormat="1" applyFont="1" applyAlignment="1">
      <alignment horizontal="center" vertical="center"/>
    </xf>
    <xf numFmtId="20" fontId="14" fillId="0" borderId="0" xfId="0" applyNumberFormat="1" applyFont="1" applyAlignment="1">
      <alignment vertical="center"/>
    </xf>
    <xf numFmtId="49" fontId="16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20" fontId="16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4" fillId="2" borderId="0" xfId="0" applyNumberFormat="1" applyFont="1" applyFill="1" applyAlignment="1">
      <alignment vertical="center"/>
    </xf>
    <xf numFmtId="0" fontId="14" fillId="2" borderId="0" xfId="0" applyFont="1" applyFill="1" applyAlignment="1">
      <alignment vertical="center"/>
    </xf>
    <xf numFmtId="20" fontId="14" fillId="2" borderId="0" xfId="0" applyNumberFormat="1" applyFont="1" applyFill="1" applyAlignment="1">
      <alignment horizontal="center" vertical="center"/>
    </xf>
    <xf numFmtId="20" fontId="14" fillId="2" borderId="0" xfId="0" applyNumberFormat="1" applyFont="1" applyFill="1" applyAlignment="1">
      <alignment vertical="center"/>
    </xf>
    <xf numFmtId="49" fontId="16" fillId="0" borderId="0" xfId="0" applyNumberFormat="1" applyFont="1" applyAlignment="1">
      <alignment horizontal="center"/>
    </xf>
    <xf numFmtId="0" fontId="1" fillId="0" borderId="0" xfId="0" applyFont="1"/>
    <xf numFmtId="20" fontId="16" fillId="0" borderId="0" xfId="0" applyNumberFormat="1" applyFont="1" applyAlignment="1">
      <alignment horizontal="center"/>
    </xf>
    <xf numFmtId="20" fontId="14" fillId="2" borderId="1" xfId="0" applyNumberFormat="1" applyFont="1" applyFill="1" applyBorder="1" applyAlignment="1">
      <alignment horizontal="center" vertical="center"/>
    </xf>
    <xf numFmtId="20" fontId="14" fillId="0" borderId="1" xfId="0" applyNumberFormat="1" applyFont="1" applyBorder="1" applyAlignment="1">
      <alignment horizontal="center" vertical="center"/>
    </xf>
    <xf numFmtId="20" fontId="20" fillId="0" borderId="0" xfId="0" applyNumberFormat="1" applyFont="1" applyAlignment="1">
      <alignment vertical="center"/>
    </xf>
    <xf numFmtId="49" fontId="15" fillId="0" borderId="0" xfId="0" applyNumberFormat="1" applyFont="1" applyAlignment="1">
      <alignment vertical="center"/>
    </xf>
    <xf numFmtId="164" fontId="18" fillId="3" borderId="0" xfId="0" applyNumberFormat="1" applyFont="1" applyFill="1" applyAlignment="1">
      <alignment horizontal="center" vertical="center"/>
    </xf>
    <xf numFmtId="49" fontId="21" fillId="4" borderId="2" xfId="0" applyNumberFormat="1" applyFont="1" applyFill="1" applyBorder="1" applyAlignment="1">
      <alignment vertical="center"/>
    </xf>
    <xf numFmtId="49" fontId="21" fillId="4" borderId="3" xfId="0" applyNumberFormat="1" applyFont="1" applyFill="1" applyBorder="1" applyAlignment="1">
      <alignment vertical="center"/>
    </xf>
    <xf numFmtId="20" fontId="21" fillId="4" borderId="3" xfId="0" applyNumberFormat="1" applyFont="1" applyFill="1" applyBorder="1" applyAlignment="1">
      <alignment vertical="center"/>
    </xf>
    <xf numFmtId="0" fontId="21" fillId="4" borderId="3" xfId="0" applyFont="1" applyFill="1" applyBorder="1" applyAlignment="1">
      <alignment vertical="center"/>
    </xf>
    <xf numFmtId="0" fontId="21" fillId="4" borderId="4" xfId="0" applyFont="1" applyFill="1" applyBorder="1" applyAlignment="1">
      <alignment vertical="center"/>
    </xf>
    <xf numFmtId="164" fontId="19" fillId="0" borderId="0" xfId="0" applyNumberFormat="1" applyFont="1" applyAlignment="1">
      <alignment horizontal="center" vertical="center"/>
    </xf>
    <xf numFmtId="0" fontId="21" fillId="4" borderId="3" xfId="0" applyFont="1" applyFill="1" applyBorder="1" applyAlignment="1">
      <alignment horizontal="left" vertical="center"/>
    </xf>
    <xf numFmtId="0" fontId="21" fillId="4" borderId="4" xfId="0" applyFont="1" applyFill="1" applyBorder="1" applyAlignment="1">
      <alignment horizontal="left" vertical="center"/>
    </xf>
    <xf numFmtId="20" fontId="21" fillId="4" borderId="4" xfId="0" applyNumberFormat="1" applyFont="1" applyFill="1" applyBorder="1" applyAlignment="1">
      <alignment horizontal="left" vertical="center"/>
    </xf>
    <xf numFmtId="20" fontId="21" fillId="4" borderId="0" xfId="0" applyNumberFormat="1" applyFont="1" applyFill="1" applyAlignment="1">
      <alignment horizontal="left" vertical="center"/>
    </xf>
    <xf numFmtId="20" fontId="21" fillId="4" borderId="2" xfId="0" applyNumberFormat="1" applyFont="1" applyFill="1" applyBorder="1" applyAlignment="1">
      <alignment horizontal="left" vertical="center"/>
    </xf>
    <xf numFmtId="49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20" fontId="14" fillId="0" borderId="0" xfId="0" applyNumberFormat="1" applyFont="1" applyFill="1" applyAlignment="1">
      <alignment horizontal="center" vertical="center"/>
    </xf>
    <xf numFmtId="20" fontId="14" fillId="0" borderId="1" xfId="0" applyNumberFormat="1" applyFont="1" applyFill="1" applyBorder="1" applyAlignment="1">
      <alignment horizontal="center" vertical="center"/>
    </xf>
    <xf numFmtId="20" fontId="14" fillId="0" borderId="0" xfId="0" applyNumberFormat="1" applyFont="1" applyFill="1" applyAlignment="1">
      <alignment vertical="center"/>
    </xf>
    <xf numFmtId="20" fontId="14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20" fontId="16" fillId="5" borderId="0" xfId="0" applyNumberFormat="1" applyFont="1" applyFill="1" applyAlignment="1">
      <alignment horizontal="center"/>
    </xf>
    <xf numFmtId="20" fontId="14" fillId="5" borderId="0" xfId="0" applyNumberFormat="1" applyFont="1" applyFill="1" applyAlignment="1">
      <alignment horizontal="center" vertical="center"/>
    </xf>
    <xf numFmtId="49" fontId="14" fillId="5" borderId="0" xfId="0" applyNumberFormat="1" applyFont="1" applyFill="1" applyAlignment="1">
      <alignment vertical="center"/>
    </xf>
    <xf numFmtId="20" fontId="14" fillId="5" borderId="1" xfId="0" applyNumberFormat="1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0</xdr:rowOff>
    </xdr:from>
    <xdr:to>
      <xdr:col>2</xdr:col>
      <xdr:colOff>0</xdr:colOff>
      <xdr:row>15</xdr:row>
      <xdr:rowOff>0</xdr:rowOff>
    </xdr:to>
    <xdr:sp macro="" textlink="">
      <xdr:nvSpPr>
        <xdr:cNvPr id="1443" name="Line 1">
          <a:extLst>
            <a:ext uri="{FF2B5EF4-FFF2-40B4-BE49-F238E27FC236}">
              <a16:creationId xmlns:a16="http://schemas.microsoft.com/office/drawing/2014/main" id="{76438F2F-B1B2-BDA9-F301-0C977EAB74C6}"/>
            </a:ext>
          </a:extLst>
        </xdr:cNvPr>
        <xdr:cNvSpPr>
          <a:spLocks noChangeShapeType="1"/>
        </xdr:cNvSpPr>
      </xdr:nvSpPr>
      <xdr:spPr bwMode="auto">
        <a:xfrm>
          <a:off x="2028825" y="1238250"/>
          <a:ext cx="0" cy="1628775"/>
        </a:xfrm>
        <a:prstGeom prst="line">
          <a:avLst/>
        </a:prstGeom>
        <a:noFill/>
        <a:ln w="25400">
          <a:solidFill>
            <a:srgbClr val="10253F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21</xdr:row>
      <xdr:rowOff>0</xdr:rowOff>
    </xdr:from>
    <xdr:to>
      <xdr:col>2</xdr:col>
      <xdr:colOff>0</xdr:colOff>
      <xdr:row>31</xdr:row>
      <xdr:rowOff>0</xdr:rowOff>
    </xdr:to>
    <xdr:sp macro="" textlink="">
      <xdr:nvSpPr>
        <xdr:cNvPr id="1444" name="Line 2">
          <a:extLst>
            <a:ext uri="{FF2B5EF4-FFF2-40B4-BE49-F238E27FC236}">
              <a16:creationId xmlns:a16="http://schemas.microsoft.com/office/drawing/2014/main" id="{88B55938-65AB-5B04-721E-2B22E954EC14}"/>
            </a:ext>
          </a:extLst>
        </xdr:cNvPr>
        <xdr:cNvSpPr>
          <a:spLocks noChangeShapeType="1"/>
        </xdr:cNvSpPr>
      </xdr:nvSpPr>
      <xdr:spPr bwMode="auto">
        <a:xfrm>
          <a:off x="2028825" y="4276725"/>
          <a:ext cx="0" cy="1628775"/>
        </a:xfrm>
        <a:prstGeom prst="line">
          <a:avLst/>
        </a:prstGeom>
        <a:noFill/>
        <a:ln w="25400">
          <a:solidFill>
            <a:srgbClr val="10253F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276225</xdr:colOff>
      <xdr:row>6</xdr:row>
      <xdr:rowOff>9525</xdr:rowOff>
    </xdr:from>
    <xdr:to>
      <xdr:col>3</xdr:col>
      <xdr:colOff>276225</xdr:colOff>
      <xdr:row>8</xdr:row>
      <xdr:rowOff>9525</xdr:rowOff>
    </xdr:to>
    <xdr:cxnSp macro="">
      <xdr:nvCxnSpPr>
        <xdr:cNvPr id="1445" name="Connettore diritto 6">
          <a:extLst>
            <a:ext uri="{FF2B5EF4-FFF2-40B4-BE49-F238E27FC236}">
              <a16:creationId xmlns:a16="http://schemas.microsoft.com/office/drawing/2014/main" id="{DB3BAB24-CA6B-DE61-B7F4-9C328FA4E052}"/>
            </a:ext>
          </a:extLst>
        </xdr:cNvPr>
        <xdr:cNvCxnSpPr>
          <a:cxnSpLocks noChangeShapeType="1"/>
        </xdr:cNvCxnSpPr>
      </xdr:nvCxnSpPr>
      <xdr:spPr bwMode="auto">
        <a:xfrm>
          <a:off x="2419350" y="1428750"/>
          <a:ext cx="0" cy="3619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295275</xdr:colOff>
      <xdr:row>6</xdr:row>
      <xdr:rowOff>9525</xdr:rowOff>
    </xdr:from>
    <xdr:to>
      <xdr:col>5</xdr:col>
      <xdr:colOff>295275</xdr:colOff>
      <xdr:row>7</xdr:row>
      <xdr:rowOff>180975</xdr:rowOff>
    </xdr:to>
    <xdr:cxnSp macro="">
      <xdr:nvCxnSpPr>
        <xdr:cNvPr id="1446" name="Connettore diritto 7">
          <a:extLst>
            <a:ext uri="{FF2B5EF4-FFF2-40B4-BE49-F238E27FC236}">
              <a16:creationId xmlns:a16="http://schemas.microsoft.com/office/drawing/2014/main" id="{EE1A459F-4EDF-BE11-B6D6-4F022A8B88E6}"/>
            </a:ext>
          </a:extLst>
        </xdr:cNvPr>
        <xdr:cNvCxnSpPr>
          <a:cxnSpLocks noChangeShapeType="1"/>
        </xdr:cNvCxnSpPr>
      </xdr:nvCxnSpPr>
      <xdr:spPr bwMode="auto">
        <a:xfrm flipH="1">
          <a:off x="3543300" y="1428750"/>
          <a:ext cx="0" cy="35242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295275</xdr:colOff>
      <xdr:row>6</xdr:row>
      <xdr:rowOff>19050</xdr:rowOff>
    </xdr:from>
    <xdr:to>
      <xdr:col>6</xdr:col>
      <xdr:colOff>295275</xdr:colOff>
      <xdr:row>8</xdr:row>
      <xdr:rowOff>0</xdr:rowOff>
    </xdr:to>
    <xdr:cxnSp macro="">
      <xdr:nvCxnSpPr>
        <xdr:cNvPr id="1447" name="Connettore diritto 8">
          <a:extLst>
            <a:ext uri="{FF2B5EF4-FFF2-40B4-BE49-F238E27FC236}">
              <a16:creationId xmlns:a16="http://schemas.microsoft.com/office/drawing/2014/main" id="{D73011BD-493B-9675-4E69-D125C9C68962}"/>
            </a:ext>
          </a:extLst>
        </xdr:cNvPr>
        <xdr:cNvCxnSpPr>
          <a:cxnSpLocks noChangeShapeType="1"/>
        </xdr:cNvCxnSpPr>
      </xdr:nvCxnSpPr>
      <xdr:spPr bwMode="auto">
        <a:xfrm flipH="1">
          <a:off x="4124325" y="1438275"/>
          <a:ext cx="0" cy="34290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295275</xdr:colOff>
      <xdr:row>6</xdr:row>
      <xdr:rowOff>0</xdr:rowOff>
    </xdr:from>
    <xdr:to>
      <xdr:col>7</xdr:col>
      <xdr:colOff>295275</xdr:colOff>
      <xdr:row>8</xdr:row>
      <xdr:rowOff>9525</xdr:rowOff>
    </xdr:to>
    <xdr:cxnSp macro="">
      <xdr:nvCxnSpPr>
        <xdr:cNvPr id="1448" name="Connettore diritto 9">
          <a:extLst>
            <a:ext uri="{FF2B5EF4-FFF2-40B4-BE49-F238E27FC236}">
              <a16:creationId xmlns:a16="http://schemas.microsoft.com/office/drawing/2014/main" id="{16BEDE0D-9775-CFF8-A7E0-042366B8932B}"/>
            </a:ext>
          </a:extLst>
        </xdr:cNvPr>
        <xdr:cNvCxnSpPr>
          <a:cxnSpLocks noChangeShapeType="1"/>
        </xdr:cNvCxnSpPr>
      </xdr:nvCxnSpPr>
      <xdr:spPr bwMode="auto">
        <a:xfrm>
          <a:off x="4705350" y="1419225"/>
          <a:ext cx="0" cy="37147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295275</xdr:colOff>
      <xdr:row>6</xdr:row>
      <xdr:rowOff>0</xdr:rowOff>
    </xdr:from>
    <xdr:to>
      <xdr:col>8</xdr:col>
      <xdr:colOff>295275</xdr:colOff>
      <xdr:row>8</xdr:row>
      <xdr:rowOff>0</xdr:rowOff>
    </xdr:to>
    <xdr:cxnSp macro="">
      <xdr:nvCxnSpPr>
        <xdr:cNvPr id="1449" name="Connettore diritto 10">
          <a:extLst>
            <a:ext uri="{FF2B5EF4-FFF2-40B4-BE49-F238E27FC236}">
              <a16:creationId xmlns:a16="http://schemas.microsoft.com/office/drawing/2014/main" id="{6C9619E4-1099-BA53-8ED2-10FB5009C698}"/>
            </a:ext>
          </a:extLst>
        </xdr:cNvPr>
        <xdr:cNvCxnSpPr>
          <a:cxnSpLocks noChangeShapeType="1"/>
        </xdr:cNvCxnSpPr>
      </xdr:nvCxnSpPr>
      <xdr:spPr bwMode="auto">
        <a:xfrm>
          <a:off x="5286375" y="1419225"/>
          <a:ext cx="0" cy="3619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295275</xdr:colOff>
      <xdr:row>6</xdr:row>
      <xdr:rowOff>0</xdr:rowOff>
    </xdr:from>
    <xdr:to>
      <xdr:col>9</xdr:col>
      <xdr:colOff>295275</xdr:colOff>
      <xdr:row>7</xdr:row>
      <xdr:rowOff>171450</xdr:rowOff>
    </xdr:to>
    <xdr:cxnSp macro="">
      <xdr:nvCxnSpPr>
        <xdr:cNvPr id="1450" name="Connettore diritto 11">
          <a:extLst>
            <a:ext uri="{FF2B5EF4-FFF2-40B4-BE49-F238E27FC236}">
              <a16:creationId xmlns:a16="http://schemas.microsoft.com/office/drawing/2014/main" id="{42D4D18B-50BA-F950-C55D-E6B59005751B}"/>
            </a:ext>
          </a:extLst>
        </xdr:cNvPr>
        <xdr:cNvCxnSpPr>
          <a:cxnSpLocks noChangeShapeType="1"/>
        </xdr:cNvCxnSpPr>
      </xdr:nvCxnSpPr>
      <xdr:spPr bwMode="auto">
        <a:xfrm flipH="1">
          <a:off x="5867400" y="1419225"/>
          <a:ext cx="0" cy="35242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285750</xdr:colOff>
      <xdr:row>6</xdr:row>
      <xdr:rowOff>0</xdr:rowOff>
    </xdr:from>
    <xdr:to>
      <xdr:col>10</xdr:col>
      <xdr:colOff>285750</xdr:colOff>
      <xdr:row>7</xdr:row>
      <xdr:rowOff>171450</xdr:rowOff>
    </xdr:to>
    <xdr:cxnSp macro="">
      <xdr:nvCxnSpPr>
        <xdr:cNvPr id="1451" name="Connettore diritto 12">
          <a:extLst>
            <a:ext uri="{FF2B5EF4-FFF2-40B4-BE49-F238E27FC236}">
              <a16:creationId xmlns:a16="http://schemas.microsoft.com/office/drawing/2014/main" id="{14CB8139-3900-02B9-440A-E506BF92ED38}"/>
            </a:ext>
          </a:extLst>
        </xdr:cNvPr>
        <xdr:cNvCxnSpPr>
          <a:cxnSpLocks noChangeShapeType="1"/>
        </xdr:cNvCxnSpPr>
      </xdr:nvCxnSpPr>
      <xdr:spPr bwMode="auto">
        <a:xfrm flipH="1">
          <a:off x="6438900" y="1419225"/>
          <a:ext cx="0" cy="35242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16</xdr:col>
      <xdr:colOff>276225</xdr:colOff>
      <xdr:row>5</xdr:row>
      <xdr:rowOff>171450</xdr:rowOff>
    </xdr:from>
    <xdr:to>
      <xdr:col>16</xdr:col>
      <xdr:colOff>276225</xdr:colOff>
      <xdr:row>8</xdr:row>
      <xdr:rowOff>0</xdr:rowOff>
    </xdr:to>
    <xdr:cxnSp macro="">
      <xdr:nvCxnSpPr>
        <xdr:cNvPr id="1453" name="Connettore diritto 14">
          <a:extLst>
            <a:ext uri="{FF2B5EF4-FFF2-40B4-BE49-F238E27FC236}">
              <a16:creationId xmlns:a16="http://schemas.microsoft.com/office/drawing/2014/main" id="{92FD24BE-1BCF-9FE2-8D0C-35B009E58FEB}"/>
            </a:ext>
          </a:extLst>
        </xdr:cNvPr>
        <xdr:cNvCxnSpPr>
          <a:cxnSpLocks noChangeShapeType="1"/>
        </xdr:cNvCxnSpPr>
      </xdr:nvCxnSpPr>
      <xdr:spPr bwMode="auto">
        <a:xfrm>
          <a:off x="7981950" y="1409700"/>
          <a:ext cx="0" cy="37147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266700</xdr:colOff>
      <xdr:row>28</xdr:row>
      <xdr:rowOff>9525</xdr:rowOff>
    </xdr:from>
    <xdr:to>
      <xdr:col>3</xdr:col>
      <xdr:colOff>266700</xdr:colOff>
      <xdr:row>30</xdr:row>
      <xdr:rowOff>0</xdr:rowOff>
    </xdr:to>
    <xdr:cxnSp macro="">
      <xdr:nvCxnSpPr>
        <xdr:cNvPr id="1454" name="Connettore diritto 15">
          <a:extLst>
            <a:ext uri="{FF2B5EF4-FFF2-40B4-BE49-F238E27FC236}">
              <a16:creationId xmlns:a16="http://schemas.microsoft.com/office/drawing/2014/main" id="{77C3DC7B-2BD2-665B-CE41-E53FC86D97B5}"/>
            </a:ext>
          </a:extLst>
        </xdr:cNvPr>
        <xdr:cNvCxnSpPr>
          <a:cxnSpLocks noChangeShapeType="1"/>
        </xdr:cNvCxnSpPr>
      </xdr:nvCxnSpPr>
      <xdr:spPr bwMode="auto">
        <a:xfrm>
          <a:off x="2409825" y="5372100"/>
          <a:ext cx="0" cy="35242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285750</xdr:colOff>
      <xdr:row>28</xdr:row>
      <xdr:rowOff>0</xdr:rowOff>
    </xdr:from>
    <xdr:to>
      <xdr:col>10</xdr:col>
      <xdr:colOff>285750</xdr:colOff>
      <xdr:row>30</xdr:row>
      <xdr:rowOff>0</xdr:rowOff>
    </xdr:to>
    <xdr:cxnSp macro="">
      <xdr:nvCxnSpPr>
        <xdr:cNvPr id="1455" name="Connettore diritto 16">
          <a:extLst>
            <a:ext uri="{FF2B5EF4-FFF2-40B4-BE49-F238E27FC236}">
              <a16:creationId xmlns:a16="http://schemas.microsoft.com/office/drawing/2014/main" id="{309F75DB-5AB9-612E-55C7-3B41FA61949A}"/>
            </a:ext>
          </a:extLst>
        </xdr:cNvPr>
        <xdr:cNvCxnSpPr>
          <a:cxnSpLocks noChangeShapeType="1"/>
        </xdr:cNvCxnSpPr>
      </xdr:nvCxnSpPr>
      <xdr:spPr bwMode="auto">
        <a:xfrm flipH="1">
          <a:off x="6438900" y="5362575"/>
          <a:ext cx="0" cy="3619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16</xdr:col>
      <xdr:colOff>276225</xdr:colOff>
      <xdr:row>28</xdr:row>
      <xdr:rowOff>0</xdr:rowOff>
    </xdr:from>
    <xdr:to>
      <xdr:col>16</xdr:col>
      <xdr:colOff>276225</xdr:colOff>
      <xdr:row>30</xdr:row>
      <xdr:rowOff>0</xdr:rowOff>
    </xdr:to>
    <xdr:cxnSp macro="">
      <xdr:nvCxnSpPr>
        <xdr:cNvPr id="1457" name="Connettore diritto 18">
          <a:extLst>
            <a:ext uri="{FF2B5EF4-FFF2-40B4-BE49-F238E27FC236}">
              <a16:creationId xmlns:a16="http://schemas.microsoft.com/office/drawing/2014/main" id="{96EAF439-4F2D-9AF6-0091-E8AB04312E3D}"/>
            </a:ext>
          </a:extLst>
        </xdr:cNvPr>
        <xdr:cNvCxnSpPr>
          <a:cxnSpLocks noChangeShapeType="1"/>
        </xdr:cNvCxnSpPr>
      </xdr:nvCxnSpPr>
      <xdr:spPr bwMode="auto">
        <a:xfrm flipH="1">
          <a:off x="7981950" y="5362575"/>
          <a:ext cx="0" cy="3619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15</xdr:col>
      <xdr:colOff>276225</xdr:colOff>
      <xdr:row>5</xdr:row>
      <xdr:rowOff>171450</xdr:rowOff>
    </xdr:from>
    <xdr:to>
      <xdr:col>15</xdr:col>
      <xdr:colOff>276225</xdr:colOff>
      <xdr:row>8</xdr:row>
      <xdr:rowOff>0</xdr:rowOff>
    </xdr:to>
    <xdr:cxnSp macro="">
      <xdr:nvCxnSpPr>
        <xdr:cNvPr id="2" name="Connettore diritto 14">
          <a:extLst>
            <a:ext uri="{FF2B5EF4-FFF2-40B4-BE49-F238E27FC236}">
              <a16:creationId xmlns:a16="http://schemas.microsoft.com/office/drawing/2014/main" id="{0FEC3FC7-B197-456E-9DE5-A6C27BA75161}"/>
            </a:ext>
          </a:extLst>
        </xdr:cNvPr>
        <xdr:cNvCxnSpPr>
          <a:cxnSpLocks noChangeShapeType="1"/>
        </xdr:cNvCxnSpPr>
      </xdr:nvCxnSpPr>
      <xdr:spPr bwMode="auto">
        <a:xfrm>
          <a:off x="9122051" y="1405559"/>
          <a:ext cx="0" cy="375202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15</xdr:col>
      <xdr:colOff>276225</xdr:colOff>
      <xdr:row>28</xdr:row>
      <xdr:rowOff>0</xdr:rowOff>
    </xdr:from>
    <xdr:to>
      <xdr:col>15</xdr:col>
      <xdr:colOff>276225</xdr:colOff>
      <xdr:row>30</xdr:row>
      <xdr:rowOff>0</xdr:rowOff>
    </xdr:to>
    <xdr:cxnSp macro="">
      <xdr:nvCxnSpPr>
        <xdr:cNvPr id="3" name="Connettore diritto 18">
          <a:extLst>
            <a:ext uri="{FF2B5EF4-FFF2-40B4-BE49-F238E27FC236}">
              <a16:creationId xmlns:a16="http://schemas.microsoft.com/office/drawing/2014/main" id="{E58A48CE-65C4-478B-82CB-13FC10B74751}"/>
            </a:ext>
          </a:extLst>
        </xdr:cNvPr>
        <xdr:cNvCxnSpPr>
          <a:cxnSpLocks noChangeShapeType="1"/>
        </xdr:cNvCxnSpPr>
      </xdr:nvCxnSpPr>
      <xdr:spPr bwMode="auto">
        <a:xfrm flipH="1">
          <a:off x="9122051" y="5739848"/>
          <a:ext cx="0" cy="36443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256761</xdr:colOff>
      <xdr:row>10</xdr:row>
      <xdr:rowOff>0</xdr:rowOff>
    </xdr:from>
    <xdr:to>
      <xdr:col>3</xdr:col>
      <xdr:colOff>260760</xdr:colOff>
      <xdr:row>11</xdr:row>
      <xdr:rowOff>7041</xdr:rowOff>
    </xdr:to>
    <xdr:cxnSp macro="">
      <xdr:nvCxnSpPr>
        <xdr:cNvPr id="4" name="Connettore diritto 5">
          <a:extLst>
            <a:ext uri="{FF2B5EF4-FFF2-40B4-BE49-F238E27FC236}">
              <a16:creationId xmlns:a16="http://schemas.microsoft.com/office/drawing/2014/main" id="{3A466A90-1A7F-4D2F-8A6E-2E5EB165F0D6}"/>
            </a:ext>
          </a:extLst>
        </xdr:cNvPr>
        <xdr:cNvCxnSpPr>
          <a:cxnSpLocks noChangeShapeType="1"/>
        </xdr:cNvCxnSpPr>
      </xdr:nvCxnSpPr>
      <xdr:spPr bwMode="auto">
        <a:xfrm flipV="1">
          <a:off x="2401957" y="2145196"/>
          <a:ext cx="3999" cy="189258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281617</xdr:colOff>
      <xdr:row>10</xdr:row>
      <xdr:rowOff>0</xdr:rowOff>
    </xdr:from>
    <xdr:to>
      <xdr:col>4</xdr:col>
      <xdr:colOff>285616</xdr:colOff>
      <xdr:row>11</xdr:row>
      <xdr:rowOff>7041</xdr:rowOff>
    </xdr:to>
    <xdr:cxnSp macro="">
      <xdr:nvCxnSpPr>
        <xdr:cNvPr id="5" name="Connettore diritto 5">
          <a:extLst>
            <a:ext uri="{FF2B5EF4-FFF2-40B4-BE49-F238E27FC236}">
              <a16:creationId xmlns:a16="http://schemas.microsoft.com/office/drawing/2014/main" id="{898E6BD1-F94D-473A-AC2A-A76591F02254}"/>
            </a:ext>
          </a:extLst>
        </xdr:cNvPr>
        <xdr:cNvCxnSpPr>
          <a:cxnSpLocks noChangeShapeType="1"/>
        </xdr:cNvCxnSpPr>
      </xdr:nvCxnSpPr>
      <xdr:spPr bwMode="auto">
        <a:xfrm flipV="1">
          <a:off x="2948617" y="2145196"/>
          <a:ext cx="3999" cy="189258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281614</xdr:colOff>
      <xdr:row>10</xdr:row>
      <xdr:rowOff>0</xdr:rowOff>
    </xdr:from>
    <xdr:to>
      <xdr:col>5</xdr:col>
      <xdr:colOff>285613</xdr:colOff>
      <xdr:row>11</xdr:row>
      <xdr:rowOff>7041</xdr:rowOff>
    </xdr:to>
    <xdr:cxnSp macro="">
      <xdr:nvCxnSpPr>
        <xdr:cNvPr id="6" name="Connettore diritto 5">
          <a:extLst>
            <a:ext uri="{FF2B5EF4-FFF2-40B4-BE49-F238E27FC236}">
              <a16:creationId xmlns:a16="http://schemas.microsoft.com/office/drawing/2014/main" id="{32940524-DF89-47C4-AC6C-4DFFCF1C523D}"/>
            </a:ext>
          </a:extLst>
        </xdr:cNvPr>
        <xdr:cNvCxnSpPr>
          <a:cxnSpLocks noChangeShapeType="1"/>
        </xdr:cNvCxnSpPr>
      </xdr:nvCxnSpPr>
      <xdr:spPr bwMode="auto">
        <a:xfrm flipV="1">
          <a:off x="3528397" y="2145196"/>
          <a:ext cx="3999" cy="189258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289889</xdr:colOff>
      <xdr:row>10</xdr:row>
      <xdr:rowOff>0</xdr:rowOff>
    </xdr:from>
    <xdr:to>
      <xdr:col>6</xdr:col>
      <xdr:colOff>293888</xdr:colOff>
      <xdr:row>11</xdr:row>
      <xdr:rowOff>7041</xdr:rowOff>
    </xdr:to>
    <xdr:cxnSp macro="">
      <xdr:nvCxnSpPr>
        <xdr:cNvPr id="7" name="Connettore diritto 5">
          <a:extLst>
            <a:ext uri="{FF2B5EF4-FFF2-40B4-BE49-F238E27FC236}">
              <a16:creationId xmlns:a16="http://schemas.microsoft.com/office/drawing/2014/main" id="{660F7409-3BFC-44FE-BF6E-34F8258F86D6}"/>
            </a:ext>
          </a:extLst>
        </xdr:cNvPr>
        <xdr:cNvCxnSpPr>
          <a:cxnSpLocks noChangeShapeType="1"/>
        </xdr:cNvCxnSpPr>
      </xdr:nvCxnSpPr>
      <xdr:spPr bwMode="auto">
        <a:xfrm flipV="1">
          <a:off x="4116454" y="2145196"/>
          <a:ext cx="3999" cy="189258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289900</xdr:colOff>
      <xdr:row>10</xdr:row>
      <xdr:rowOff>0</xdr:rowOff>
    </xdr:from>
    <xdr:to>
      <xdr:col>7</xdr:col>
      <xdr:colOff>293899</xdr:colOff>
      <xdr:row>11</xdr:row>
      <xdr:rowOff>7041</xdr:rowOff>
    </xdr:to>
    <xdr:cxnSp macro="">
      <xdr:nvCxnSpPr>
        <xdr:cNvPr id="8" name="Connettore diritto 5">
          <a:extLst>
            <a:ext uri="{FF2B5EF4-FFF2-40B4-BE49-F238E27FC236}">
              <a16:creationId xmlns:a16="http://schemas.microsoft.com/office/drawing/2014/main" id="{2E7B324C-0275-4593-8EF1-D1CCE6C1C646}"/>
            </a:ext>
          </a:extLst>
        </xdr:cNvPr>
        <xdr:cNvCxnSpPr>
          <a:cxnSpLocks noChangeShapeType="1"/>
        </xdr:cNvCxnSpPr>
      </xdr:nvCxnSpPr>
      <xdr:spPr bwMode="auto">
        <a:xfrm flipV="1">
          <a:off x="4696248" y="2145196"/>
          <a:ext cx="3999" cy="189258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289900</xdr:colOff>
      <xdr:row>10</xdr:row>
      <xdr:rowOff>0</xdr:rowOff>
    </xdr:from>
    <xdr:to>
      <xdr:col>8</xdr:col>
      <xdr:colOff>293899</xdr:colOff>
      <xdr:row>11</xdr:row>
      <xdr:rowOff>7041</xdr:rowOff>
    </xdr:to>
    <xdr:cxnSp macro="">
      <xdr:nvCxnSpPr>
        <xdr:cNvPr id="9" name="Connettore diritto 5">
          <a:extLst>
            <a:ext uri="{FF2B5EF4-FFF2-40B4-BE49-F238E27FC236}">
              <a16:creationId xmlns:a16="http://schemas.microsoft.com/office/drawing/2014/main" id="{67F8572C-C7DA-46EA-A893-51B139E0799E}"/>
            </a:ext>
          </a:extLst>
        </xdr:cNvPr>
        <xdr:cNvCxnSpPr>
          <a:cxnSpLocks noChangeShapeType="1"/>
        </xdr:cNvCxnSpPr>
      </xdr:nvCxnSpPr>
      <xdr:spPr bwMode="auto">
        <a:xfrm flipV="1">
          <a:off x="5276030" y="2145196"/>
          <a:ext cx="3999" cy="189258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281612</xdr:colOff>
      <xdr:row>10</xdr:row>
      <xdr:rowOff>0</xdr:rowOff>
    </xdr:from>
    <xdr:to>
      <xdr:col>9</xdr:col>
      <xdr:colOff>285611</xdr:colOff>
      <xdr:row>11</xdr:row>
      <xdr:rowOff>7041</xdr:rowOff>
    </xdr:to>
    <xdr:cxnSp macro="">
      <xdr:nvCxnSpPr>
        <xdr:cNvPr id="10" name="Connettore diritto 5">
          <a:extLst>
            <a:ext uri="{FF2B5EF4-FFF2-40B4-BE49-F238E27FC236}">
              <a16:creationId xmlns:a16="http://schemas.microsoft.com/office/drawing/2014/main" id="{1F241599-26E9-4A33-8D65-BC91491FCDA3}"/>
            </a:ext>
          </a:extLst>
        </xdr:cNvPr>
        <xdr:cNvCxnSpPr>
          <a:cxnSpLocks noChangeShapeType="1"/>
        </xdr:cNvCxnSpPr>
      </xdr:nvCxnSpPr>
      <xdr:spPr bwMode="auto">
        <a:xfrm flipV="1">
          <a:off x="5847525" y="2145196"/>
          <a:ext cx="3999" cy="189258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281615</xdr:colOff>
      <xdr:row>10</xdr:row>
      <xdr:rowOff>0</xdr:rowOff>
    </xdr:from>
    <xdr:to>
      <xdr:col>10</xdr:col>
      <xdr:colOff>285614</xdr:colOff>
      <xdr:row>11</xdr:row>
      <xdr:rowOff>7041</xdr:rowOff>
    </xdr:to>
    <xdr:cxnSp macro="">
      <xdr:nvCxnSpPr>
        <xdr:cNvPr id="11" name="Connettore diritto 5">
          <a:extLst>
            <a:ext uri="{FF2B5EF4-FFF2-40B4-BE49-F238E27FC236}">
              <a16:creationId xmlns:a16="http://schemas.microsoft.com/office/drawing/2014/main" id="{6BF77CBE-D94E-448D-9F22-28E1A881072C}"/>
            </a:ext>
          </a:extLst>
        </xdr:cNvPr>
        <xdr:cNvCxnSpPr>
          <a:cxnSpLocks noChangeShapeType="1"/>
        </xdr:cNvCxnSpPr>
      </xdr:nvCxnSpPr>
      <xdr:spPr bwMode="auto">
        <a:xfrm flipV="1">
          <a:off x="6427311" y="2145196"/>
          <a:ext cx="3999" cy="189258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256765</xdr:colOff>
      <xdr:row>25</xdr:row>
      <xdr:rowOff>0</xdr:rowOff>
    </xdr:from>
    <xdr:to>
      <xdr:col>3</xdr:col>
      <xdr:colOff>260764</xdr:colOff>
      <xdr:row>26</xdr:row>
      <xdr:rowOff>7041</xdr:rowOff>
    </xdr:to>
    <xdr:cxnSp macro="">
      <xdr:nvCxnSpPr>
        <xdr:cNvPr id="12" name="Connettore diritto 5">
          <a:extLst>
            <a:ext uri="{FF2B5EF4-FFF2-40B4-BE49-F238E27FC236}">
              <a16:creationId xmlns:a16="http://schemas.microsoft.com/office/drawing/2014/main" id="{0F63B2C7-1B05-434A-9276-26295815FE42}"/>
            </a:ext>
          </a:extLst>
        </xdr:cNvPr>
        <xdr:cNvCxnSpPr>
          <a:cxnSpLocks noChangeShapeType="1"/>
        </xdr:cNvCxnSpPr>
      </xdr:nvCxnSpPr>
      <xdr:spPr bwMode="auto">
        <a:xfrm flipV="1">
          <a:off x="2401961" y="5193196"/>
          <a:ext cx="3999" cy="189258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289901</xdr:colOff>
      <xdr:row>25</xdr:row>
      <xdr:rowOff>0</xdr:rowOff>
    </xdr:from>
    <xdr:to>
      <xdr:col>4</xdr:col>
      <xdr:colOff>293900</xdr:colOff>
      <xdr:row>26</xdr:row>
      <xdr:rowOff>7041</xdr:rowOff>
    </xdr:to>
    <xdr:cxnSp macro="">
      <xdr:nvCxnSpPr>
        <xdr:cNvPr id="13" name="Connettore diritto 5">
          <a:extLst>
            <a:ext uri="{FF2B5EF4-FFF2-40B4-BE49-F238E27FC236}">
              <a16:creationId xmlns:a16="http://schemas.microsoft.com/office/drawing/2014/main" id="{60D8C900-8921-4088-95FA-315B688BEEA8}"/>
            </a:ext>
          </a:extLst>
        </xdr:cNvPr>
        <xdr:cNvCxnSpPr>
          <a:cxnSpLocks noChangeShapeType="1"/>
        </xdr:cNvCxnSpPr>
      </xdr:nvCxnSpPr>
      <xdr:spPr bwMode="auto">
        <a:xfrm flipV="1">
          <a:off x="2956901" y="5193196"/>
          <a:ext cx="3999" cy="189258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289891</xdr:colOff>
      <xdr:row>25</xdr:row>
      <xdr:rowOff>0</xdr:rowOff>
    </xdr:from>
    <xdr:to>
      <xdr:col>5</xdr:col>
      <xdr:colOff>293890</xdr:colOff>
      <xdr:row>26</xdr:row>
      <xdr:rowOff>7041</xdr:rowOff>
    </xdr:to>
    <xdr:cxnSp macro="">
      <xdr:nvCxnSpPr>
        <xdr:cNvPr id="14" name="Connettore diritto 5">
          <a:extLst>
            <a:ext uri="{FF2B5EF4-FFF2-40B4-BE49-F238E27FC236}">
              <a16:creationId xmlns:a16="http://schemas.microsoft.com/office/drawing/2014/main" id="{452B235A-35B7-43C8-B5F4-0AEA23CD0FD9}"/>
            </a:ext>
          </a:extLst>
        </xdr:cNvPr>
        <xdr:cNvCxnSpPr>
          <a:cxnSpLocks noChangeShapeType="1"/>
        </xdr:cNvCxnSpPr>
      </xdr:nvCxnSpPr>
      <xdr:spPr bwMode="auto">
        <a:xfrm flipV="1">
          <a:off x="3536674" y="5193196"/>
          <a:ext cx="3999" cy="189258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289893</xdr:colOff>
      <xdr:row>25</xdr:row>
      <xdr:rowOff>0</xdr:rowOff>
    </xdr:from>
    <xdr:to>
      <xdr:col>6</xdr:col>
      <xdr:colOff>293892</xdr:colOff>
      <xdr:row>26</xdr:row>
      <xdr:rowOff>7041</xdr:rowOff>
    </xdr:to>
    <xdr:cxnSp macro="">
      <xdr:nvCxnSpPr>
        <xdr:cNvPr id="15" name="Connettore diritto 5">
          <a:extLst>
            <a:ext uri="{FF2B5EF4-FFF2-40B4-BE49-F238E27FC236}">
              <a16:creationId xmlns:a16="http://schemas.microsoft.com/office/drawing/2014/main" id="{2046F079-5794-43E4-925B-AEA28A31C4A6}"/>
            </a:ext>
          </a:extLst>
        </xdr:cNvPr>
        <xdr:cNvCxnSpPr>
          <a:cxnSpLocks noChangeShapeType="1"/>
        </xdr:cNvCxnSpPr>
      </xdr:nvCxnSpPr>
      <xdr:spPr bwMode="auto">
        <a:xfrm flipV="1">
          <a:off x="4116458" y="5193196"/>
          <a:ext cx="3999" cy="189258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289898</xdr:colOff>
      <xdr:row>25</xdr:row>
      <xdr:rowOff>0</xdr:rowOff>
    </xdr:from>
    <xdr:to>
      <xdr:col>7</xdr:col>
      <xdr:colOff>293897</xdr:colOff>
      <xdr:row>26</xdr:row>
      <xdr:rowOff>7041</xdr:rowOff>
    </xdr:to>
    <xdr:cxnSp macro="">
      <xdr:nvCxnSpPr>
        <xdr:cNvPr id="16" name="Connettore diritto 5">
          <a:extLst>
            <a:ext uri="{FF2B5EF4-FFF2-40B4-BE49-F238E27FC236}">
              <a16:creationId xmlns:a16="http://schemas.microsoft.com/office/drawing/2014/main" id="{DBE9152A-DF1F-4A23-BC42-E5805DDCA561}"/>
            </a:ext>
          </a:extLst>
        </xdr:cNvPr>
        <xdr:cNvCxnSpPr>
          <a:cxnSpLocks noChangeShapeType="1"/>
        </xdr:cNvCxnSpPr>
      </xdr:nvCxnSpPr>
      <xdr:spPr bwMode="auto">
        <a:xfrm flipV="1">
          <a:off x="4696246" y="5193196"/>
          <a:ext cx="3999" cy="189258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289895</xdr:colOff>
      <xdr:row>25</xdr:row>
      <xdr:rowOff>0</xdr:rowOff>
    </xdr:from>
    <xdr:to>
      <xdr:col>8</xdr:col>
      <xdr:colOff>293894</xdr:colOff>
      <xdr:row>26</xdr:row>
      <xdr:rowOff>7041</xdr:rowOff>
    </xdr:to>
    <xdr:cxnSp macro="">
      <xdr:nvCxnSpPr>
        <xdr:cNvPr id="17" name="Connettore diritto 5">
          <a:extLst>
            <a:ext uri="{FF2B5EF4-FFF2-40B4-BE49-F238E27FC236}">
              <a16:creationId xmlns:a16="http://schemas.microsoft.com/office/drawing/2014/main" id="{E3A10103-79E9-424C-B580-F0C06F8A9A77}"/>
            </a:ext>
          </a:extLst>
        </xdr:cNvPr>
        <xdr:cNvCxnSpPr>
          <a:cxnSpLocks noChangeShapeType="1"/>
        </xdr:cNvCxnSpPr>
      </xdr:nvCxnSpPr>
      <xdr:spPr bwMode="auto">
        <a:xfrm flipV="1">
          <a:off x="5276025" y="5193196"/>
          <a:ext cx="3999" cy="189258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289897</xdr:colOff>
      <xdr:row>25</xdr:row>
      <xdr:rowOff>0</xdr:rowOff>
    </xdr:from>
    <xdr:to>
      <xdr:col>9</xdr:col>
      <xdr:colOff>293896</xdr:colOff>
      <xdr:row>26</xdr:row>
      <xdr:rowOff>7041</xdr:rowOff>
    </xdr:to>
    <xdr:cxnSp macro="">
      <xdr:nvCxnSpPr>
        <xdr:cNvPr id="18" name="Connettore diritto 5">
          <a:extLst>
            <a:ext uri="{FF2B5EF4-FFF2-40B4-BE49-F238E27FC236}">
              <a16:creationId xmlns:a16="http://schemas.microsoft.com/office/drawing/2014/main" id="{F5B6CB74-8068-4F9C-89E7-DBA0E69E0152}"/>
            </a:ext>
          </a:extLst>
        </xdr:cNvPr>
        <xdr:cNvCxnSpPr>
          <a:cxnSpLocks noChangeShapeType="1"/>
        </xdr:cNvCxnSpPr>
      </xdr:nvCxnSpPr>
      <xdr:spPr bwMode="auto">
        <a:xfrm flipV="1">
          <a:off x="5855810" y="5193196"/>
          <a:ext cx="3999" cy="189258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281616</xdr:colOff>
      <xdr:row>25</xdr:row>
      <xdr:rowOff>0</xdr:rowOff>
    </xdr:from>
    <xdr:to>
      <xdr:col>10</xdr:col>
      <xdr:colOff>285615</xdr:colOff>
      <xdr:row>26</xdr:row>
      <xdr:rowOff>7041</xdr:rowOff>
    </xdr:to>
    <xdr:cxnSp macro="">
      <xdr:nvCxnSpPr>
        <xdr:cNvPr id="19" name="Connettore diritto 5">
          <a:extLst>
            <a:ext uri="{FF2B5EF4-FFF2-40B4-BE49-F238E27FC236}">
              <a16:creationId xmlns:a16="http://schemas.microsoft.com/office/drawing/2014/main" id="{456AB912-F622-40EC-977E-189CE7E1CFFA}"/>
            </a:ext>
          </a:extLst>
        </xdr:cNvPr>
        <xdr:cNvCxnSpPr>
          <a:cxnSpLocks noChangeShapeType="1"/>
        </xdr:cNvCxnSpPr>
      </xdr:nvCxnSpPr>
      <xdr:spPr bwMode="auto">
        <a:xfrm flipV="1">
          <a:off x="6427312" y="5193196"/>
          <a:ext cx="3999" cy="189258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P35"/>
  <sheetViews>
    <sheetView showGridLines="0" tabSelected="1" zoomScale="115" zoomScaleNormal="115" workbookViewId="0">
      <selection activeCell="P26" sqref="P26"/>
    </sheetView>
  </sheetViews>
  <sheetFormatPr defaultColWidth="10.7109375" defaultRowHeight="12.75" x14ac:dyDescent="0.2"/>
  <cols>
    <col min="1" max="1" width="28.7109375" style="9" customWidth="1"/>
    <col min="2" max="3" width="1.7109375" style="4" customWidth="1"/>
    <col min="4" max="4" width="7.85546875" style="10" customWidth="1"/>
    <col min="5" max="10" width="8.7109375" style="4" customWidth="1"/>
    <col min="11" max="11" width="8.42578125" style="4" customWidth="1"/>
    <col min="12" max="12" width="6.28515625" style="4" bestFit="1" customWidth="1"/>
    <col min="13" max="13" width="1.140625" style="4" customWidth="1"/>
    <col min="14" max="16" width="8.5703125" style="4" customWidth="1"/>
    <col min="17" max="17" width="8" style="4" customWidth="1"/>
    <col min="18" max="16384" width="10.7109375" style="4"/>
  </cols>
  <sheetData>
    <row r="1" spans="1:17" s="2" customFormat="1" ht="27" customHeight="1" x14ac:dyDescent="0.2">
      <c r="A1" s="33" t="s">
        <v>25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s="3" customFormat="1" ht="20.25" x14ac:dyDescent="0.2">
      <c r="A2" s="39" t="s">
        <v>29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3" spans="1:17" ht="20.25" x14ac:dyDescent="0.2">
      <c r="A3" s="34" t="s">
        <v>11</v>
      </c>
      <c r="B3" s="35"/>
      <c r="C3" s="42" t="s">
        <v>12</v>
      </c>
      <c r="D3" s="43"/>
      <c r="E3" s="43"/>
      <c r="F3" s="43"/>
      <c r="G3" s="43"/>
      <c r="H3" s="43"/>
      <c r="I3" s="43"/>
      <c r="J3" s="43"/>
      <c r="K3" s="43"/>
      <c r="L3" s="44"/>
      <c r="M3" s="40" t="s">
        <v>26</v>
      </c>
      <c r="N3" s="41"/>
      <c r="O3" s="41"/>
      <c r="P3" s="41"/>
      <c r="Q3" s="41"/>
    </row>
    <row r="4" spans="1:17" s="27" customFormat="1" ht="15" customHeight="1" x14ac:dyDescent="0.2">
      <c r="A4" s="26"/>
      <c r="D4" s="28" t="s">
        <v>8</v>
      </c>
      <c r="E4" s="28" t="s">
        <v>8</v>
      </c>
      <c r="F4" s="28" t="s">
        <v>8</v>
      </c>
      <c r="G4" s="28" t="s">
        <v>8</v>
      </c>
      <c r="H4" s="28" t="s">
        <v>8</v>
      </c>
      <c r="I4" s="28" t="s">
        <v>8</v>
      </c>
      <c r="J4" s="28" t="s">
        <v>8</v>
      </c>
      <c r="K4" s="28" t="s">
        <v>8</v>
      </c>
      <c r="L4" s="28"/>
      <c r="N4" s="52" t="s">
        <v>30</v>
      </c>
      <c r="O4" s="52" t="s">
        <v>30</v>
      </c>
      <c r="P4" s="26" t="s">
        <v>17</v>
      </c>
      <c r="Q4" s="26" t="s">
        <v>18</v>
      </c>
    </row>
    <row r="5" spans="1:17" s="18" customFormat="1" ht="15" customHeight="1" x14ac:dyDescent="0.2">
      <c r="A5" s="17"/>
      <c r="D5" s="20" t="s">
        <v>9</v>
      </c>
      <c r="E5" s="20" t="s">
        <v>9</v>
      </c>
      <c r="F5" s="21" t="s">
        <v>4</v>
      </c>
      <c r="G5" s="21" t="s">
        <v>4</v>
      </c>
      <c r="H5" s="20" t="s">
        <v>9</v>
      </c>
      <c r="I5" s="21" t="s">
        <v>4</v>
      </c>
      <c r="J5" s="19"/>
      <c r="K5" s="19"/>
      <c r="L5" s="19"/>
      <c r="N5" s="52" t="s">
        <v>31</v>
      </c>
      <c r="O5" s="52" t="s">
        <v>31</v>
      </c>
      <c r="P5" s="20" t="s">
        <v>21</v>
      </c>
      <c r="Q5" s="21" t="s">
        <v>4</v>
      </c>
    </row>
    <row r="6" spans="1:17" s="12" customFormat="1" ht="14.65" customHeight="1" x14ac:dyDescent="0.2">
      <c r="A6" s="22" t="s">
        <v>13</v>
      </c>
      <c r="B6" s="23"/>
      <c r="C6" s="23"/>
      <c r="D6" s="24">
        <v>0.26250000000000001</v>
      </c>
      <c r="E6" s="24">
        <v>0.28472222222222221</v>
      </c>
      <c r="F6" s="24">
        <v>0.37152777777777773</v>
      </c>
      <c r="G6" s="24">
        <v>0.4548611111111111</v>
      </c>
      <c r="H6" s="24">
        <v>0.53819444444444442</v>
      </c>
      <c r="I6" s="24">
        <v>0.62152777777777779</v>
      </c>
      <c r="J6" s="24">
        <v>0.70486111111111116</v>
      </c>
      <c r="K6" s="24">
        <v>0.78819444444444453</v>
      </c>
      <c r="L6" s="24"/>
      <c r="M6" s="29"/>
      <c r="N6" s="25"/>
      <c r="O6" s="25"/>
      <c r="P6" s="24">
        <v>0.61111111111111116</v>
      </c>
      <c r="Q6" s="24">
        <v>0.82986111111111116</v>
      </c>
    </row>
    <row r="7" spans="1:17" s="12" customFormat="1" ht="14.65" customHeight="1" x14ac:dyDescent="0.2">
      <c r="A7" s="13" t="s">
        <v>5</v>
      </c>
      <c r="B7" s="14"/>
      <c r="C7" s="14"/>
      <c r="D7" s="15"/>
      <c r="E7" s="15">
        <f>E6+TIME(0,7,0)</f>
        <v>0.2895833333333333</v>
      </c>
      <c r="F7" s="15"/>
      <c r="G7" s="15"/>
      <c r="H7" s="15"/>
      <c r="I7" s="15"/>
      <c r="J7" s="15"/>
      <c r="K7" s="15"/>
      <c r="L7" s="15"/>
      <c r="M7" s="30"/>
      <c r="N7" s="15">
        <v>0.38124999999999998</v>
      </c>
      <c r="O7" s="15">
        <v>0.52708333333333335</v>
      </c>
      <c r="P7" s="15"/>
      <c r="Q7" s="15"/>
    </row>
    <row r="8" spans="1:17" s="12" customFormat="1" ht="14.65" customHeight="1" x14ac:dyDescent="0.2">
      <c r="A8" s="22" t="s">
        <v>6</v>
      </c>
      <c r="B8" s="23"/>
      <c r="C8" s="23"/>
      <c r="D8" s="24"/>
      <c r="E8" s="24">
        <f>E7+TIME(0,4,0)</f>
        <v>0.29236111111111107</v>
      </c>
      <c r="F8" s="24"/>
      <c r="G8" s="24"/>
      <c r="H8" s="24"/>
      <c r="I8" s="24"/>
      <c r="J8" s="24"/>
      <c r="K8" s="24"/>
      <c r="L8" s="24"/>
      <c r="M8" s="29"/>
      <c r="N8" s="24">
        <f>N7+TIME(0,3,0)</f>
        <v>0.3833333333333333</v>
      </c>
      <c r="O8" s="24">
        <f>O7+TIME(0,3,0)</f>
        <v>0.52916666666666667</v>
      </c>
      <c r="P8" s="24"/>
      <c r="Q8" s="24"/>
    </row>
    <row r="9" spans="1:17" s="12" customFormat="1" ht="14.65" customHeight="1" x14ac:dyDescent="0.2">
      <c r="A9" s="13" t="s">
        <v>0</v>
      </c>
      <c r="B9" s="14"/>
      <c r="C9" s="14"/>
      <c r="D9" s="15">
        <f>D6+TIME(0,7,0)</f>
        <v>0.2673611111111111</v>
      </c>
      <c r="E9" s="15">
        <f>E8+TIME(0,4,0)</f>
        <v>0.29513888888888884</v>
      </c>
      <c r="F9" s="15">
        <f t="shared" ref="F9:K9" si="0">F6+TIME(0,7,0)</f>
        <v>0.37638888888888883</v>
      </c>
      <c r="G9" s="15">
        <f t="shared" si="0"/>
        <v>0.4597222222222222</v>
      </c>
      <c r="H9" s="15">
        <f t="shared" si="0"/>
        <v>0.54305555555555551</v>
      </c>
      <c r="I9" s="15">
        <f t="shared" si="0"/>
        <v>0.62638888888888888</v>
      </c>
      <c r="J9" s="15">
        <f t="shared" si="0"/>
        <v>0.70972222222222225</v>
      </c>
      <c r="K9" s="15">
        <f t="shared" si="0"/>
        <v>0.79305555555555562</v>
      </c>
      <c r="L9" s="15"/>
      <c r="M9" s="30"/>
      <c r="N9" s="15">
        <f>N8+TIME(0,4,0)</f>
        <v>0.38611111111111107</v>
      </c>
      <c r="O9" s="15">
        <f>O8+TIME(0,4,0)</f>
        <v>0.53194444444444444</v>
      </c>
      <c r="P9" s="15">
        <f>P6+TIME(0,6,0)</f>
        <v>0.61527777777777781</v>
      </c>
      <c r="Q9" s="15">
        <f>Q6+TIME(0,6,0)</f>
        <v>0.83402777777777781</v>
      </c>
    </row>
    <row r="10" spans="1:17" s="12" customFormat="1" ht="14.65" customHeight="1" x14ac:dyDescent="0.2">
      <c r="A10" s="22" t="s">
        <v>1</v>
      </c>
      <c r="B10" s="23"/>
      <c r="C10" s="23"/>
      <c r="D10" s="24">
        <f>D9+TIME(0,8,0)</f>
        <v>0.27291666666666664</v>
      </c>
      <c r="E10" s="24">
        <f>E9+TIME(0,8,0)</f>
        <v>0.30069444444444438</v>
      </c>
      <c r="F10" s="24">
        <f t="shared" ref="F10:K10" si="1">F9+TIME(0,11,0)</f>
        <v>0.38402777777777769</v>
      </c>
      <c r="G10" s="24">
        <f t="shared" si="1"/>
        <v>0.46736111111111106</v>
      </c>
      <c r="H10" s="24">
        <f t="shared" si="1"/>
        <v>0.55069444444444438</v>
      </c>
      <c r="I10" s="24">
        <f t="shared" si="1"/>
        <v>0.63402777777777775</v>
      </c>
      <c r="J10" s="24">
        <f t="shared" si="1"/>
        <v>0.71736111111111112</v>
      </c>
      <c r="K10" s="24">
        <f t="shared" si="1"/>
        <v>0.80069444444444449</v>
      </c>
      <c r="L10" s="24"/>
      <c r="M10" s="29"/>
      <c r="N10" s="24">
        <f>N9+TIME(0,5,0)</f>
        <v>0.38958333333333328</v>
      </c>
      <c r="O10" s="24">
        <f>O9+TIME(0,5,0)</f>
        <v>0.53541666666666665</v>
      </c>
      <c r="P10" s="24">
        <f>P9+TIME(0,7,0)</f>
        <v>0.62013888888888891</v>
      </c>
      <c r="Q10" s="24">
        <f>Q9+TIME(0,5,0)</f>
        <v>0.83750000000000002</v>
      </c>
    </row>
    <row r="11" spans="1:17" s="12" customFormat="1" ht="14.65" customHeight="1" x14ac:dyDescent="0.2">
      <c r="A11" s="54" t="s">
        <v>32</v>
      </c>
      <c r="B11" s="46"/>
      <c r="C11" s="46"/>
      <c r="D11" s="47"/>
      <c r="E11" s="47"/>
      <c r="F11" s="47"/>
      <c r="G11" s="47"/>
      <c r="H11" s="47"/>
      <c r="I11" s="47"/>
      <c r="J11" s="47"/>
      <c r="K11" s="47"/>
      <c r="L11" s="47"/>
      <c r="M11" s="48"/>
      <c r="N11" s="53">
        <f>N10+TIME(0,2,0)</f>
        <v>0.39097222222222217</v>
      </c>
      <c r="O11" s="53">
        <f>O10+TIME(0,2,0)</f>
        <v>0.53680555555555554</v>
      </c>
      <c r="P11" s="47"/>
      <c r="Q11" s="47"/>
    </row>
    <row r="12" spans="1:17" s="12" customFormat="1" ht="14.65" customHeight="1" x14ac:dyDescent="0.2">
      <c r="A12" s="22" t="s">
        <v>2</v>
      </c>
      <c r="B12" s="23"/>
      <c r="C12" s="24"/>
      <c r="D12" s="24">
        <f t="shared" ref="D12:K12" si="2">D10+TIME(0,3,0)</f>
        <v>0.27499999999999997</v>
      </c>
      <c r="E12" s="24">
        <f t="shared" si="2"/>
        <v>0.3027777777777777</v>
      </c>
      <c r="F12" s="24">
        <f t="shared" si="2"/>
        <v>0.38611111111111102</v>
      </c>
      <c r="G12" s="24">
        <f t="shared" si="2"/>
        <v>0.46944444444444439</v>
      </c>
      <c r="H12" s="24">
        <f t="shared" si="2"/>
        <v>0.5527777777777777</v>
      </c>
      <c r="I12" s="24">
        <f t="shared" si="2"/>
        <v>0.63611111111111107</v>
      </c>
      <c r="J12" s="24">
        <f t="shared" si="2"/>
        <v>0.71944444444444444</v>
      </c>
      <c r="K12" s="24">
        <f t="shared" si="2"/>
        <v>0.80277777777777781</v>
      </c>
      <c r="L12" s="24"/>
      <c r="M12" s="29"/>
      <c r="N12" s="24">
        <f>N11+TIME(0,3,0)</f>
        <v>0.39305555555555549</v>
      </c>
      <c r="O12" s="24">
        <f>O11+TIME(0,3,0)</f>
        <v>0.53888888888888886</v>
      </c>
      <c r="P12" s="24">
        <f>P10+TIME(0,3,0)</f>
        <v>0.62222222222222223</v>
      </c>
      <c r="Q12" s="24">
        <f>Q10+TIME(0,3,0)</f>
        <v>0.83958333333333335</v>
      </c>
    </row>
    <row r="13" spans="1:17" s="12" customFormat="1" ht="14.65" customHeight="1" x14ac:dyDescent="0.2">
      <c r="A13" s="45" t="s">
        <v>3</v>
      </c>
      <c r="B13" s="46"/>
      <c r="C13" s="46"/>
      <c r="D13" s="47">
        <f t="shared" ref="D13:K13" si="3">D12+TIME(0,4,0)</f>
        <v>0.27777777777777773</v>
      </c>
      <c r="E13" s="47">
        <f t="shared" si="3"/>
        <v>0.30555555555555547</v>
      </c>
      <c r="F13" s="47">
        <f t="shared" si="3"/>
        <v>0.38888888888888878</v>
      </c>
      <c r="G13" s="47">
        <f t="shared" si="3"/>
        <v>0.47222222222222215</v>
      </c>
      <c r="H13" s="47">
        <f t="shared" si="3"/>
        <v>0.55555555555555547</v>
      </c>
      <c r="I13" s="47">
        <f t="shared" si="3"/>
        <v>0.63888888888888884</v>
      </c>
      <c r="J13" s="47">
        <f t="shared" si="3"/>
        <v>0.72222222222222221</v>
      </c>
      <c r="K13" s="47">
        <f t="shared" si="3"/>
        <v>0.80555555555555558</v>
      </c>
      <c r="L13" s="47"/>
      <c r="M13" s="48"/>
      <c r="N13" s="15">
        <f t="shared" ref="N13:O13" si="4">N12+TIME(0,4,0)</f>
        <v>0.39583333333333326</v>
      </c>
      <c r="O13" s="15">
        <f t="shared" si="4"/>
        <v>0.54166666666666663</v>
      </c>
      <c r="P13" s="47">
        <f>P12+TIME(0,3,0)</f>
        <v>0.62430555555555556</v>
      </c>
      <c r="Q13" s="47">
        <f>Q12+TIME(0,4,0)</f>
        <v>0.84236111111111112</v>
      </c>
    </row>
    <row r="14" spans="1:17" s="12" customFormat="1" ht="14.65" customHeight="1" x14ac:dyDescent="0.2">
      <c r="A14" s="22" t="s">
        <v>15</v>
      </c>
      <c r="B14" s="24"/>
      <c r="C14" s="24"/>
      <c r="D14" s="24">
        <f t="shared" ref="D14:K14" si="5">D13+TIME(0,18,0)</f>
        <v>0.29027777777777775</v>
      </c>
      <c r="E14" s="24">
        <f t="shared" si="5"/>
        <v>0.31805555555555548</v>
      </c>
      <c r="F14" s="24">
        <f t="shared" si="5"/>
        <v>0.4013888888888888</v>
      </c>
      <c r="G14" s="24">
        <f t="shared" si="5"/>
        <v>0.48472222222222217</v>
      </c>
      <c r="H14" s="24">
        <f t="shared" si="5"/>
        <v>0.56805555555555542</v>
      </c>
      <c r="I14" s="24">
        <f t="shared" si="5"/>
        <v>0.6513888888888888</v>
      </c>
      <c r="J14" s="24">
        <f t="shared" si="5"/>
        <v>0.73472222222222217</v>
      </c>
      <c r="K14" s="24">
        <f t="shared" si="5"/>
        <v>0.81805555555555554</v>
      </c>
      <c r="L14" s="24"/>
      <c r="M14" s="29"/>
      <c r="N14" s="24">
        <f>N13+TIME(0,15,0)</f>
        <v>0.40624999999999994</v>
      </c>
      <c r="O14" s="24">
        <f>O13+TIME(0,15,0)</f>
        <v>0.55208333333333326</v>
      </c>
      <c r="P14" s="24">
        <f>P13+TIME(0,15,0)</f>
        <v>0.63472222222222219</v>
      </c>
      <c r="Q14" s="24">
        <f>Q13+TIME(0,10,0)</f>
        <v>0.84930555555555554</v>
      </c>
    </row>
    <row r="15" spans="1:17" s="12" customFormat="1" ht="14.65" customHeight="1" x14ac:dyDescent="0.2">
      <c r="A15" s="49" t="s">
        <v>22</v>
      </c>
      <c r="B15" s="46"/>
      <c r="C15" s="46"/>
      <c r="D15" s="47">
        <f t="shared" ref="D15:K15" si="6">D14+TIME(0,9,0)</f>
        <v>0.29652777777777772</v>
      </c>
      <c r="E15" s="47">
        <f t="shared" si="6"/>
        <v>0.32430555555555546</v>
      </c>
      <c r="F15" s="47">
        <f t="shared" si="6"/>
        <v>0.40763888888888877</v>
      </c>
      <c r="G15" s="47">
        <f t="shared" si="6"/>
        <v>0.49097222222222214</v>
      </c>
      <c r="H15" s="47">
        <f t="shared" si="6"/>
        <v>0.5743055555555554</v>
      </c>
      <c r="I15" s="47">
        <f t="shared" si="6"/>
        <v>0.65763888888888877</v>
      </c>
      <c r="J15" s="47">
        <f t="shared" si="6"/>
        <v>0.74097222222222214</v>
      </c>
      <c r="K15" s="47">
        <f t="shared" si="6"/>
        <v>0.82430555555555551</v>
      </c>
      <c r="L15" s="47"/>
      <c r="M15" s="48"/>
      <c r="N15" s="15">
        <f>N14+TIME(0,5,0)</f>
        <v>0.40972222222222215</v>
      </c>
      <c r="O15" s="15">
        <f>O14+TIME(0,5,0)</f>
        <v>0.55555555555555547</v>
      </c>
      <c r="P15" s="47">
        <f>P14+TIME(0,5,0)</f>
        <v>0.6381944444444444</v>
      </c>
      <c r="Q15" s="47">
        <f>Q14+TIME(0,5,0)</f>
        <v>0.85277777777777775</v>
      </c>
    </row>
    <row r="16" spans="1:17" s="2" customFormat="1" ht="13.9" customHeight="1" x14ac:dyDescent="0.2">
      <c r="A16" s="1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250" s="6" customFormat="1" ht="27" x14ac:dyDescent="0.2">
      <c r="A17" s="33" t="s">
        <v>24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</row>
    <row r="18" spans="1:250" s="8" customFormat="1" ht="20.25" x14ac:dyDescent="0.2">
      <c r="A18" s="39" t="s">
        <v>29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</row>
    <row r="19" spans="1:250" ht="20.25" x14ac:dyDescent="0.2">
      <c r="A19" s="34" t="s">
        <v>11</v>
      </c>
      <c r="B19" s="35"/>
      <c r="C19" s="36" t="s">
        <v>12</v>
      </c>
      <c r="D19" s="36"/>
      <c r="E19" s="36"/>
      <c r="F19" s="36"/>
      <c r="G19" s="36"/>
      <c r="H19" s="36"/>
      <c r="I19" s="36"/>
      <c r="J19" s="36"/>
      <c r="K19" s="36"/>
      <c r="L19" s="36"/>
      <c r="M19" s="37" t="s">
        <v>26</v>
      </c>
      <c r="N19" s="38"/>
      <c r="O19" s="38"/>
      <c r="P19" s="38"/>
      <c r="Q19" s="38"/>
    </row>
    <row r="20" spans="1:250" s="27" customFormat="1" ht="15" customHeight="1" x14ac:dyDescent="0.2">
      <c r="A20" s="26"/>
      <c r="D20" s="26" t="s">
        <v>14</v>
      </c>
      <c r="E20" s="28" t="s">
        <v>8</v>
      </c>
      <c r="F20" s="28" t="s">
        <v>8</v>
      </c>
      <c r="G20" s="28" t="s">
        <v>8</v>
      </c>
      <c r="H20" s="28" t="s">
        <v>8</v>
      </c>
      <c r="I20" s="28" t="s">
        <v>8</v>
      </c>
      <c r="J20" s="28" t="s">
        <v>8</v>
      </c>
      <c r="K20" s="28" t="s">
        <v>8</v>
      </c>
      <c r="L20" s="28" t="s">
        <v>8</v>
      </c>
      <c r="M20" s="26"/>
      <c r="N20" s="52" t="s">
        <v>30</v>
      </c>
      <c r="O20" s="52" t="s">
        <v>30</v>
      </c>
      <c r="P20" s="26" t="s">
        <v>19</v>
      </c>
      <c r="Q20" s="26" t="s">
        <v>20</v>
      </c>
    </row>
    <row r="21" spans="1:250" s="18" customFormat="1" ht="15" customHeight="1" x14ac:dyDescent="0.2">
      <c r="A21" s="17"/>
      <c r="D21" s="20" t="s">
        <v>9</v>
      </c>
      <c r="E21" s="20" t="s">
        <v>21</v>
      </c>
      <c r="F21" s="21" t="s">
        <v>4</v>
      </c>
      <c r="G21" s="19"/>
      <c r="H21" s="20" t="s">
        <v>21</v>
      </c>
      <c r="I21" s="19"/>
      <c r="J21" s="19"/>
      <c r="K21" s="19"/>
      <c r="L21" s="19"/>
      <c r="M21" s="20"/>
      <c r="N21" s="52" t="s">
        <v>31</v>
      </c>
      <c r="O21" s="52" t="s">
        <v>31</v>
      </c>
      <c r="P21" s="20" t="s">
        <v>21</v>
      </c>
      <c r="Q21" s="21" t="s">
        <v>4</v>
      </c>
    </row>
    <row r="22" spans="1:250" s="12" customFormat="1" ht="14.65" customHeight="1" x14ac:dyDescent="0.2">
      <c r="A22" s="25" t="s">
        <v>23</v>
      </c>
      <c r="B22" s="23"/>
      <c r="C22" s="23"/>
      <c r="D22" s="24">
        <v>0.25347222222222221</v>
      </c>
      <c r="E22" s="24">
        <v>0.32708333333333334</v>
      </c>
      <c r="F22" s="24">
        <v>0.41041666666666665</v>
      </c>
      <c r="G22" s="24">
        <v>0.49374999999999997</v>
      </c>
      <c r="H22" s="24">
        <v>0.57708333333333328</v>
      </c>
      <c r="I22" s="24">
        <v>0.66041666666666665</v>
      </c>
      <c r="J22" s="24">
        <v>0.74375000000000002</v>
      </c>
      <c r="K22" s="24">
        <v>0.81319444444444444</v>
      </c>
      <c r="L22" s="24">
        <v>0.82708333333333339</v>
      </c>
      <c r="M22" s="29"/>
      <c r="N22" s="24">
        <v>0.35416666666666669</v>
      </c>
      <c r="O22" s="24">
        <v>0.5</v>
      </c>
      <c r="P22" s="24">
        <v>0.58333333333333337</v>
      </c>
      <c r="Q22" s="24">
        <v>0.80208333333333337</v>
      </c>
    </row>
    <row r="23" spans="1:250" s="12" customFormat="1" ht="14.65" customHeight="1" x14ac:dyDescent="0.2">
      <c r="A23" s="16" t="s">
        <v>16</v>
      </c>
      <c r="B23" s="14"/>
      <c r="C23" s="14"/>
      <c r="D23" s="15">
        <f>D22+TIME(0,7,0)</f>
        <v>0.2583333333333333</v>
      </c>
      <c r="E23" s="15">
        <f t="shared" ref="E23:J23" si="7">E22+TIME(0,9,0)</f>
        <v>0.33333333333333331</v>
      </c>
      <c r="F23" s="15">
        <f t="shared" si="7"/>
        <v>0.41666666666666663</v>
      </c>
      <c r="G23" s="15">
        <f t="shared" si="7"/>
        <v>0.49999999999999994</v>
      </c>
      <c r="H23" s="15">
        <f t="shared" si="7"/>
        <v>0.58333333333333326</v>
      </c>
      <c r="I23" s="15">
        <f t="shared" si="7"/>
        <v>0.66666666666666663</v>
      </c>
      <c r="J23" s="15">
        <f t="shared" si="7"/>
        <v>0.75</v>
      </c>
      <c r="K23" s="15">
        <f>K22+TIME(0,9,0)</f>
        <v>0.81944444444444442</v>
      </c>
      <c r="L23" s="15">
        <f>L22+TIME(0,9,0)</f>
        <v>0.83333333333333337</v>
      </c>
      <c r="M23" s="30"/>
      <c r="N23" s="15">
        <f>N22+TIME(0,5,0)</f>
        <v>0.3576388888888889</v>
      </c>
      <c r="O23" s="15">
        <f>O22+TIME(0,5,0)</f>
        <v>0.50347222222222221</v>
      </c>
      <c r="P23" s="15">
        <f>P22+TIME(0,5,0)</f>
        <v>0.58680555555555558</v>
      </c>
      <c r="Q23" s="15">
        <f>Q22+TIME(0,5,0)</f>
        <v>0.80555555555555558</v>
      </c>
    </row>
    <row r="24" spans="1:250" s="12" customFormat="1" ht="14.65" customHeight="1" x14ac:dyDescent="0.2">
      <c r="A24" s="22" t="s">
        <v>3</v>
      </c>
      <c r="B24" s="23"/>
      <c r="C24" s="23"/>
      <c r="D24" s="24">
        <f>D23+TIME(0,19,0)</f>
        <v>0.27152777777777776</v>
      </c>
      <c r="E24" s="24">
        <f t="shared" ref="E24:J24" si="8">E23+TIME(0,18,0)</f>
        <v>0.34583333333333333</v>
      </c>
      <c r="F24" s="24">
        <f t="shared" si="8"/>
        <v>0.42916666666666664</v>
      </c>
      <c r="G24" s="24">
        <f t="shared" si="8"/>
        <v>0.51249999999999996</v>
      </c>
      <c r="H24" s="24">
        <f t="shared" si="8"/>
        <v>0.59583333333333321</v>
      </c>
      <c r="I24" s="24">
        <f t="shared" si="8"/>
        <v>0.67916666666666659</v>
      </c>
      <c r="J24" s="24">
        <f t="shared" si="8"/>
        <v>0.76249999999999996</v>
      </c>
      <c r="K24" s="24">
        <f>K23+TIME(0,18,0)</f>
        <v>0.83194444444444438</v>
      </c>
      <c r="L24" s="24">
        <f>L23+TIME(0,18,0)</f>
        <v>0.84583333333333333</v>
      </c>
      <c r="M24" s="29"/>
      <c r="N24" s="24">
        <f>N23+TIME(0,15,0)</f>
        <v>0.36805555555555558</v>
      </c>
      <c r="O24" s="24">
        <f>O23+TIME(0,15,0)</f>
        <v>0.51388888888888884</v>
      </c>
      <c r="P24" s="24">
        <f>P23+TIME(0,15,0)</f>
        <v>0.59722222222222221</v>
      </c>
      <c r="Q24" s="24">
        <f>Q23+TIME(0,15,0)</f>
        <v>0.81597222222222221</v>
      </c>
    </row>
    <row r="25" spans="1:250" s="12" customFormat="1" ht="14.65" customHeight="1" x14ac:dyDescent="0.2">
      <c r="A25" s="13" t="s">
        <v>2</v>
      </c>
      <c r="B25" s="14"/>
      <c r="C25" s="14"/>
      <c r="D25" s="15">
        <f>D24+TIME(0,4,0)</f>
        <v>0.27430555555555552</v>
      </c>
      <c r="E25" s="15">
        <f t="shared" ref="E25:J25" si="9">E24+TIME(0,4,0)</f>
        <v>0.34861111111111109</v>
      </c>
      <c r="F25" s="15">
        <f t="shared" si="9"/>
        <v>0.43194444444444441</v>
      </c>
      <c r="G25" s="15">
        <f t="shared" si="9"/>
        <v>0.51527777777777772</v>
      </c>
      <c r="H25" s="15">
        <f t="shared" si="9"/>
        <v>0.59861111111111098</v>
      </c>
      <c r="I25" s="15">
        <f t="shared" si="9"/>
        <v>0.68194444444444435</v>
      </c>
      <c r="J25" s="15">
        <f t="shared" si="9"/>
        <v>0.76527777777777772</v>
      </c>
      <c r="K25" s="15">
        <f>K24+TIME(0,4,0)</f>
        <v>0.83472222222222214</v>
      </c>
      <c r="L25" s="15"/>
      <c r="M25" s="30"/>
      <c r="N25" s="15">
        <f>N24+TIME(0,2,0)</f>
        <v>0.36944444444444446</v>
      </c>
      <c r="O25" s="15">
        <f>O24+TIME(0,2,0)</f>
        <v>0.51527777777777772</v>
      </c>
      <c r="P25" s="15">
        <f>P24+TIME(0,2,0)</f>
        <v>0.59861111111111109</v>
      </c>
      <c r="Q25" s="15">
        <f>Q24+TIME(0,2,0)</f>
        <v>0.81736111111111109</v>
      </c>
    </row>
    <row r="26" spans="1:250" s="12" customFormat="1" ht="14.65" customHeight="1" x14ac:dyDescent="0.2">
      <c r="A26" s="54" t="s">
        <v>32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5"/>
      <c r="N26" s="53">
        <f>N25+TIME(0,3,0)</f>
        <v>0.37152777777777779</v>
      </c>
      <c r="O26" s="53">
        <f>O25+TIME(0,3,0)</f>
        <v>0.51736111111111105</v>
      </c>
      <c r="P26" s="53">
        <f t="shared" ref="P26:Q26" si="10">P25+TIME(0,3,0)</f>
        <v>0.60069444444444442</v>
      </c>
      <c r="Q26" s="53">
        <f t="shared" si="10"/>
        <v>0.81944444444444442</v>
      </c>
    </row>
    <row r="27" spans="1:250" s="51" customFormat="1" ht="14.65" customHeight="1" x14ac:dyDescent="0.2">
      <c r="A27" s="45" t="s">
        <v>1</v>
      </c>
      <c r="B27" s="46"/>
      <c r="C27" s="46"/>
      <c r="D27" s="47">
        <f>D25+TIME(0,3,0)</f>
        <v>0.27638888888888885</v>
      </c>
      <c r="E27" s="47">
        <f t="shared" ref="E27:J27" si="11">E25+TIME(0,3,0)</f>
        <v>0.35069444444444442</v>
      </c>
      <c r="F27" s="47">
        <f t="shared" si="11"/>
        <v>0.43402777777777773</v>
      </c>
      <c r="G27" s="47">
        <f t="shared" si="11"/>
        <v>0.51736111111111105</v>
      </c>
      <c r="H27" s="47">
        <f t="shared" si="11"/>
        <v>0.60069444444444431</v>
      </c>
      <c r="I27" s="47">
        <f t="shared" si="11"/>
        <v>0.68402777777777768</v>
      </c>
      <c r="J27" s="47">
        <f t="shared" si="11"/>
        <v>0.76736111111111105</v>
      </c>
      <c r="K27" s="47">
        <f>K25+TIME(0,3,0)</f>
        <v>0.83680555555555547</v>
      </c>
      <c r="L27" s="47"/>
      <c r="M27" s="48"/>
      <c r="N27" s="15">
        <f>N26+TIME(0,2,0)</f>
        <v>0.37291666666666667</v>
      </c>
      <c r="O27" s="15">
        <f>O26+TIME(0,2,0)</f>
        <v>0.51874999999999993</v>
      </c>
      <c r="P27" s="15">
        <f t="shared" ref="P27:Q27" si="12">P26+TIME(0,2,0)</f>
        <v>0.6020833333333333</v>
      </c>
      <c r="Q27" s="15">
        <f t="shared" si="12"/>
        <v>0.8208333333333333</v>
      </c>
    </row>
    <row r="28" spans="1:250" s="51" customFormat="1" ht="14.65" customHeight="1" x14ac:dyDescent="0.2">
      <c r="A28" s="22" t="s">
        <v>0</v>
      </c>
      <c r="B28" s="24"/>
      <c r="C28" s="24"/>
      <c r="D28" s="24">
        <f>D27+TIME(0,4,0)</f>
        <v>0.27916666666666662</v>
      </c>
      <c r="E28" s="24">
        <f>E27+TIME(0,7,0)</f>
        <v>0.35555555555555551</v>
      </c>
      <c r="F28" s="24">
        <f>F27+TIME(0,7,0)</f>
        <v>0.43888888888888883</v>
      </c>
      <c r="G28" s="24">
        <f>G27+TIME(0,4,0)</f>
        <v>0.52013888888888882</v>
      </c>
      <c r="H28" s="24">
        <f>H27+TIME(0,7,0)</f>
        <v>0.6055555555555554</v>
      </c>
      <c r="I28" s="24">
        <f>I27+TIME(0,4,0)</f>
        <v>0.68680555555555545</v>
      </c>
      <c r="J28" s="24">
        <f>J27+TIME(0,4,0)</f>
        <v>0.77013888888888882</v>
      </c>
      <c r="K28" s="24">
        <f>K27+TIME(0,4,0)</f>
        <v>0.83958333333333324</v>
      </c>
      <c r="L28" s="24"/>
      <c r="M28" s="29"/>
      <c r="N28" s="24">
        <f>N27+TIME(0,5,0)</f>
        <v>0.37638888888888888</v>
      </c>
      <c r="O28" s="24">
        <f>O27+TIME(0,5,0)</f>
        <v>0.52222222222222214</v>
      </c>
      <c r="P28" s="24">
        <f>P27+TIME(0,6,0)</f>
        <v>0.60624999999999996</v>
      </c>
      <c r="Q28" s="24">
        <f>Q27+TIME(0,6,0)</f>
        <v>0.82499999999999996</v>
      </c>
    </row>
    <row r="29" spans="1:250" s="51" customFormat="1" ht="14.65" customHeight="1" x14ac:dyDescent="0.2">
      <c r="A29" s="45" t="s">
        <v>7</v>
      </c>
      <c r="B29" s="46"/>
      <c r="C29" s="46"/>
      <c r="D29" s="47"/>
      <c r="E29" s="47">
        <f>E28+TIME(0,4,0)</f>
        <v>0.35833333333333328</v>
      </c>
      <c r="F29" s="47">
        <f>F28+TIME(0,4,0)</f>
        <v>0.4416666666666666</v>
      </c>
      <c r="G29" s="47">
        <f>G28+TIME(0,4,0)</f>
        <v>0.52291666666666659</v>
      </c>
      <c r="H29" s="47">
        <f>H28+TIME(0,4,0)</f>
        <v>0.60833333333333317</v>
      </c>
      <c r="I29" s="47">
        <f>I28+TIME(0,4,0)</f>
        <v>0.68958333333333321</v>
      </c>
      <c r="J29" s="47">
        <f>J28+TIME(0,4,0)</f>
        <v>0.77291666666666659</v>
      </c>
      <c r="K29" s="47"/>
      <c r="L29" s="47"/>
      <c r="M29" s="48"/>
      <c r="N29" s="15">
        <f t="shared" ref="N29:O29" si="13">N28+TIME(0,4,0)</f>
        <v>0.37916666666666665</v>
      </c>
      <c r="O29" s="15">
        <f t="shared" si="13"/>
        <v>0.52499999999999991</v>
      </c>
      <c r="P29" s="47"/>
      <c r="Q29" s="47"/>
    </row>
    <row r="30" spans="1:250" s="51" customFormat="1" ht="14.65" customHeight="1" x14ac:dyDescent="0.2">
      <c r="A30" s="22" t="s">
        <v>5</v>
      </c>
      <c r="B30" s="24"/>
      <c r="C30" s="24"/>
      <c r="D30" s="24"/>
      <c r="E30" s="24">
        <f t="shared" ref="E30:J30" si="14">E29+TIME(0,3,0)</f>
        <v>0.36041666666666661</v>
      </c>
      <c r="F30" s="24">
        <f t="shared" si="14"/>
        <v>0.44374999999999992</v>
      </c>
      <c r="G30" s="24">
        <f t="shared" si="14"/>
        <v>0.52499999999999991</v>
      </c>
      <c r="H30" s="24">
        <f t="shared" si="14"/>
        <v>0.6104166666666665</v>
      </c>
      <c r="I30" s="24">
        <f t="shared" si="14"/>
        <v>0.69166666666666654</v>
      </c>
      <c r="J30" s="24">
        <f t="shared" si="14"/>
        <v>0.77499999999999991</v>
      </c>
      <c r="K30" s="24"/>
      <c r="L30" s="24"/>
      <c r="M30" s="29"/>
      <c r="N30" s="24">
        <f>N29+TIME(0,3,0)</f>
        <v>0.38124999999999998</v>
      </c>
      <c r="O30" s="24">
        <f>O29+TIME(0,3,0)</f>
        <v>0.52708333333333324</v>
      </c>
      <c r="P30" s="24"/>
      <c r="Q30" s="24"/>
    </row>
    <row r="31" spans="1:250" s="51" customFormat="1" ht="14.65" customHeight="1" x14ac:dyDescent="0.2">
      <c r="A31" s="45" t="s">
        <v>13</v>
      </c>
      <c r="B31" s="46"/>
      <c r="C31" s="46"/>
      <c r="D31" s="47">
        <f>D28+TIME(0,8,0)</f>
        <v>0.28472222222222215</v>
      </c>
      <c r="E31" s="47">
        <f t="shared" ref="E31:J31" si="15">E30+TIME(0,9,0)</f>
        <v>0.36666666666666659</v>
      </c>
      <c r="F31" s="47">
        <f t="shared" si="15"/>
        <v>0.4499999999999999</v>
      </c>
      <c r="G31" s="47">
        <f t="shared" si="15"/>
        <v>0.53124999999999989</v>
      </c>
      <c r="H31" s="47">
        <f t="shared" si="15"/>
        <v>0.61666666666666647</v>
      </c>
      <c r="I31" s="47">
        <f t="shared" si="15"/>
        <v>0.69791666666666652</v>
      </c>
      <c r="J31" s="47">
        <f t="shared" si="15"/>
        <v>0.78124999999999989</v>
      </c>
      <c r="K31" s="47">
        <f>K28+TIME(0,6,0)</f>
        <v>0.84374999999999989</v>
      </c>
      <c r="L31" s="47"/>
      <c r="M31" s="48"/>
      <c r="N31" s="50"/>
      <c r="O31" s="50"/>
      <c r="P31" s="47">
        <f>P28+TIME(0,9,0)</f>
        <v>0.61249999999999993</v>
      </c>
      <c r="Q31" s="47">
        <f>Q28+TIME(0,9,0)</f>
        <v>0.83124999999999993</v>
      </c>
    </row>
    <row r="32" spans="1:250" ht="9" customHeight="1" x14ac:dyDescent="0.2"/>
    <row r="33" spans="1:1" s="11" customFormat="1" ht="14.25" x14ac:dyDescent="0.2">
      <c r="A33" s="31" t="s">
        <v>28</v>
      </c>
    </row>
    <row r="34" spans="1:1" ht="14.25" x14ac:dyDescent="0.2">
      <c r="A34" s="32" t="s">
        <v>10</v>
      </c>
    </row>
    <row r="35" spans="1:1" ht="15" x14ac:dyDescent="0.2">
      <c r="A35" s="16" t="s">
        <v>27</v>
      </c>
    </row>
  </sheetData>
  <mergeCells count="10">
    <mergeCell ref="A1:Q1"/>
    <mergeCell ref="A17:Q17"/>
    <mergeCell ref="A19:B19"/>
    <mergeCell ref="C19:L19"/>
    <mergeCell ref="M19:Q19"/>
    <mergeCell ref="A2:Q2"/>
    <mergeCell ref="A18:Q18"/>
    <mergeCell ref="A3:B3"/>
    <mergeCell ref="M3:Q3"/>
    <mergeCell ref="C3:L3"/>
  </mergeCells>
  <phoneticPr fontId="11" type="noConversion"/>
  <printOptions horizontalCentered="1"/>
  <pageMargins left="0.78740157480314965" right="0.78740157480314965" top="0.78740157480314965" bottom="0.78740157480314965" header="0.31496062992125984" footer="0.31496062992125984"/>
  <pageSetup paperSize="9" scale="97" orientation="landscape" r:id="rId1"/>
  <headerFooter alignWithMargins="0">
    <oddFooter>&amp;C&amp;"Arial,Grassetto"&amp;14 79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estivo PP</vt:lpstr>
    </vt:vector>
  </TitlesOfParts>
  <Company>tep PR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zandonella</dc:creator>
  <cp:lastModifiedBy>Elisa Gazza</cp:lastModifiedBy>
  <cp:lastPrinted>2022-01-25T08:19:36Z</cp:lastPrinted>
  <dcterms:created xsi:type="dcterms:W3CDTF">1999-04-12T12:02:30Z</dcterms:created>
  <dcterms:modified xsi:type="dcterms:W3CDTF">2024-04-15T09:36:18Z</dcterms:modified>
</cp:coreProperties>
</file>